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JOB\FT DOCUMENTS\EVYTA\RPS\EVYTA\GENAP\KALKULUS LANJUT\"/>
    </mc:Choice>
  </mc:AlternateContent>
  <xr:revisionPtr revIDLastSave="0" documentId="13_ncr:1_{73B9C69F-A9AD-462B-BC7B-B1E7A0C949F0}" xr6:coauthVersionLast="47" xr6:coauthVersionMax="47" xr10:uidLastSave="{00000000-0000-0000-0000-000000000000}"/>
  <bookViews>
    <workbookView xWindow="-98" yWindow="-98" windowWidth="19396" windowHeight="11475" activeTab="5" xr2:uid="{6B98B88F-A067-4645-B718-0570A21CDBE5}"/>
  </bookViews>
  <sheets>
    <sheet name="TUGAS" sheetId="2" r:id="rId1"/>
    <sheet name="Keaktifan" sheetId="5" r:id="rId2"/>
    <sheet name="Sikap" sheetId="6" r:id="rId3"/>
    <sheet name="UTS" sheetId="8" r:id="rId4"/>
    <sheet name="UAS" sheetId="9" r:id="rId5"/>
    <sheet name="rekap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9" l="1"/>
  <c r="K45" i="9"/>
  <c r="L39" i="9"/>
  <c r="K39" i="9"/>
  <c r="K47" i="9"/>
  <c r="K51" i="9"/>
  <c r="K52" i="8"/>
  <c r="L51" i="9"/>
  <c r="L21" i="8"/>
  <c r="G24" i="8"/>
  <c r="H24" i="8"/>
  <c r="G11" i="9"/>
  <c r="D11" i="9"/>
  <c r="K50" i="9"/>
  <c r="H47" i="9"/>
  <c r="L43" i="9"/>
  <c r="L38" i="8"/>
  <c r="L42" i="8"/>
  <c r="L46" i="8"/>
  <c r="L51" i="8"/>
  <c r="L25" i="8"/>
  <c r="L30" i="8"/>
  <c r="L29" i="8"/>
  <c r="L12" i="8"/>
  <c r="L27" i="8"/>
  <c r="L22" i="8"/>
  <c r="L20" i="8"/>
  <c r="L9" i="8"/>
  <c r="L41" i="8"/>
  <c r="L32" i="8"/>
  <c r="L14" i="8"/>
  <c r="L8" i="8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8" i="2"/>
  <c r="U9" i="2" l="1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8" i="2"/>
  <c r="N9" i="9"/>
  <c r="N10" i="9"/>
  <c r="N11" i="9"/>
  <c r="N12" i="9"/>
  <c r="N15" i="9"/>
  <c r="N16" i="9"/>
  <c r="N17" i="9"/>
  <c r="N18" i="9"/>
  <c r="N19" i="9"/>
  <c r="N20" i="9"/>
  <c r="N22" i="9"/>
  <c r="N23" i="9"/>
  <c r="N29" i="9"/>
  <c r="N33" i="9"/>
  <c r="N34" i="9"/>
  <c r="N36" i="9"/>
  <c r="N40" i="9"/>
  <c r="N44" i="9"/>
  <c r="N46" i="9"/>
  <c r="N53" i="9"/>
  <c r="N54" i="9"/>
  <c r="J10" i="9"/>
  <c r="J15" i="9"/>
  <c r="J16" i="9"/>
  <c r="J17" i="9"/>
  <c r="J18" i="9"/>
  <c r="J19" i="9"/>
  <c r="J20" i="9"/>
  <c r="J21" i="9"/>
  <c r="J22" i="9"/>
  <c r="J28" i="9"/>
  <c r="J29" i="9"/>
  <c r="J33" i="9"/>
  <c r="J34" i="9"/>
  <c r="J35" i="9"/>
  <c r="J36" i="9"/>
  <c r="J40" i="9"/>
  <c r="J42" i="9"/>
  <c r="J43" i="9"/>
  <c r="J44" i="9"/>
  <c r="J46" i="9"/>
  <c r="J49" i="9"/>
  <c r="J51" i="9"/>
  <c r="J52" i="9"/>
  <c r="J53" i="9"/>
  <c r="J54" i="9"/>
  <c r="F10" i="9"/>
  <c r="F18" i="9"/>
  <c r="F21" i="9"/>
  <c r="F22" i="9"/>
  <c r="F25" i="9"/>
  <c r="F26" i="9"/>
  <c r="F27" i="9"/>
  <c r="F29" i="9"/>
  <c r="F30" i="9"/>
  <c r="F34" i="9"/>
  <c r="F35" i="9"/>
  <c r="F38" i="9"/>
  <c r="F39" i="9"/>
  <c r="F40" i="9"/>
  <c r="F41" i="9"/>
  <c r="F42" i="9"/>
  <c r="F44" i="9"/>
  <c r="F45" i="9"/>
  <c r="F46" i="9"/>
  <c r="F48" i="9"/>
  <c r="F51" i="9"/>
  <c r="F54" i="9"/>
  <c r="F8" i="9"/>
  <c r="O10" i="9"/>
  <c r="O22" i="9"/>
  <c r="O25" i="9"/>
  <c r="O33" i="9"/>
  <c r="O40" i="9"/>
  <c r="O44" i="9"/>
  <c r="O46" i="9"/>
  <c r="O54" i="9"/>
  <c r="M53" i="9"/>
  <c r="I53" i="9"/>
  <c r="E53" i="9"/>
  <c r="O53" i="9" s="1"/>
  <c r="M52" i="9"/>
  <c r="N52" i="9" s="1"/>
  <c r="I52" i="9"/>
  <c r="E52" i="9"/>
  <c r="M51" i="9"/>
  <c r="O51" i="9" s="1"/>
  <c r="I51" i="9"/>
  <c r="E51" i="9"/>
  <c r="M50" i="9"/>
  <c r="N50" i="9" s="1"/>
  <c r="I50" i="9"/>
  <c r="J50" i="9" s="1"/>
  <c r="E50" i="9"/>
  <c r="F50" i="9" s="1"/>
  <c r="M49" i="9"/>
  <c r="N49" i="9" s="1"/>
  <c r="I49" i="9"/>
  <c r="E49" i="9"/>
  <c r="O49" i="9" s="1"/>
  <c r="M48" i="9"/>
  <c r="N48" i="9" s="1"/>
  <c r="I48" i="9"/>
  <c r="O48" i="9" s="1"/>
  <c r="E48" i="9"/>
  <c r="M47" i="9"/>
  <c r="N47" i="9" s="1"/>
  <c r="I47" i="9"/>
  <c r="J47" i="9" s="1"/>
  <c r="E47" i="9"/>
  <c r="O47" i="9" s="1"/>
  <c r="M45" i="9"/>
  <c r="N45" i="9" s="1"/>
  <c r="I45" i="9"/>
  <c r="J45" i="9" s="1"/>
  <c r="E45" i="9"/>
  <c r="M44" i="9"/>
  <c r="I44" i="9"/>
  <c r="E44" i="9"/>
  <c r="M43" i="9"/>
  <c r="N43" i="9" s="1"/>
  <c r="I43" i="9"/>
  <c r="E43" i="9"/>
  <c r="O43" i="9" s="1"/>
  <c r="M42" i="9"/>
  <c r="O42" i="9" s="1"/>
  <c r="I42" i="9"/>
  <c r="E42" i="9"/>
  <c r="M41" i="9"/>
  <c r="N41" i="9" s="1"/>
  <c r="I41" i="9"/>
  <c r="J41" i="9" s="1"/>
  <c r="E41" i="9"/>
  <c r="M39" i="9"/>
  <c r="N39" i="9" s="1"/>
  <c r="I39" i="9"/>
  <c r="J39" i="9" s="1"/>
  <c r="E39" i="9"/>
  <c r="M38" i="9"/>
  <c r="N38" i="9" s="1"/>
  <c r="I38" i="9"/>
  <c r="J38" i="9" s="1"/>
  <c r="E38" i="9"/>
  <c r="M37" i="9"/>
  <c r="N37" i="9" s="1"/>
  <c r="I37" i="9"/>
  <c r="J37" i="9" s="1"/>
  <c r="E37" i="9"/>
  <c r="O37" i="9" s="1"/>
  <c r="M36" i="9"/>
  <c r="I36" i="9"/>
  <c r="E36" i="9"/>
  <c r="F36" i="9" s="1"/>
  <c r="M35" i="9"/>
  <c r="N35" i="9" s="1"/>
  <c r="I35" i="9"/>
  <c r="E35" i="9"/>
  <c r="M34" i="9"/>
  <c r="I34" i="9"/>
  <c r="E34" i="9"/>
  <c r="O34" i="9" s="1"/>
  <c r="M33" i="9"/>
  <c r="I33" i="9"/>
  <c r="E33" i="9"/>
  <c r="F33" i="9" s="1"/>
  <c r="M32" i="9"/>
  <c r="N32" i="9" s="1"/>
  <c r="I32" i="9"/>
  <c r="J32" i="9" s="1"/>
  <c r="E32" i="9"/>
  <c r="M31" i="9"/>
  <c r="N31" i="9" s="1"/>
  <c r="I31" i="9"/>
  <c r="J31" i="9" s="1"/>
  <c r="E31" i="9"/>
  <c r="M30" i="9"/>
  <c r="N30" i="9" s="1"/>
  <c r="I30" i="9"/>
  <c r="J30" i="9" s="1"/>
  <c r="E30" i="9"/>
  <c r="M29" i="9"/>
  <c r="O29" i="9" s="1"/>
  <c r="I29" i="9"/>
  <c r="E29" i="9"/>
  <c r="M28" i="9"/>
  <c r="N28" i="9" s="1"/>
  <c r="I28" i="9"/>
  <c r="E28" i="9"/>
  <c r="F28" i="9" s="1"/>
  <c r="M27" i="9"/>
  <c r="N27" i="9" s="1"/>
  <c r="I27" i="9"/>
  <c r="J27" i="9" s="1"/>
  <c r="E27" i="9"/>
  <c r="M26" i="9"/>
  <c r="I26" i="9"/>
  <c r="J26" i="9" s="1"/>
  <c r="E26" i="9"/>
  <c r="M25" i="9"/>
  <c r="N25" i="9" s="1"/>
  <c r="I25" i="9"/>
  <c r="J25" i="9" s="1"/>
  <c r="E25" i="9"/>
  <c r="M24" i="9"/>
  <c r="N24" i="9" s="1"/>
  <c r="I24" i="9"/>
  <c r="J24" i="9" s="1"/>
  <c r="E24" i="9"/>
  <c r="F24" i="9" s="1"/>
  <c r="M23" i="9"/>
  <c r="I23" i="9"/>
  <c r="J23" i="9" s="1"/>
  <c r="E23" i="9"/>
  <c r="F23" i="9" s="1"/>
  <c r="M21" i="9"/>
  <c r="N21" i="9" s="1"/>
  <c r="I21" i="9"/>
  <c r="E21" i="9"/>
  <c r="M20" i="9"/>
  <c r="I20" i="9"/>
  <c r="E20" i="9"/>
  <c r="O20" i="9" s="1"/>
  <c r="M19" i="9"/>
  <c r="I19" i="9"/>
  <c r="E19" i="9"/>
  <c r="F19" i="9" s="1"/>
  <c r="M18" i="9"/>
  <c r="I18" i="9"/>
  <c r="E18" i="9"/>
  <c r="O18" i="9" s="1"/>
  <c r="M17" i="9"/>
  <c r="I17" i="9"/>
  <c r="E17" i="9"/>
  <c r="F17" i="9" s="1"/>
  <c r="M16" i="9"/>
  <c r="I16" i="9"/>
  <c r="E16" i="9"/>
  <c r="F16" i="9" s="1"/>
  <c r="M15" i="9"/>
  <c r="I15" i="9"/>
  <c r="E15" i="9"/>
  <c r="F15" i="9" s="1"/>
  <c r="M14" i="9"/>
  <c r="N14" i="9" s="1"/>
  <c r="I14" i="9"/>
  <c r="J14" i="9" s="1"/>
  <c r="E14" i="9"/>
  <c r="M13" i="9"/>
  <c r="N13" i="9" s="1"/>
  <c r="I13" i="9"/>
  <c r="E13" i="9"/>
  <c r="F13" i="9" s="1"/>
  <c r="M12" i="9"/>
  <c r="I12" i="9"/>
  <c r="J12" i="9" s="1"/>
  <c r="E12" i="9"/>
  <c r="M11" i="9"/>
  <c r="I11" i="9"/>
  <c r="J11" i="9" s="1"/>
  <c r="E11" i="9"/>
  <c r="M9" i="9"/>
  <c r="I9" i="9"/>
  <c r="E9" i="9"/>
  <c r="F9" i="9" s="1"/>
  <c r="M8" i="9"/>
  <c r="N8" i="9" s="1"/>
  <c r="I8" i="9"/>
  <c r="J8" i="9" s="1"/>
  <c r="E8" i="9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8" i="2"/>
  <c r="K54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8" i="2"/>
  <c r="O26" i="9" l="1"/>
  <c r="N26" i="9"/>
  <c r="O16" i="9"/>
  <c r="J48" i="9"/>
  <c r="F53" i="9"/>
  <c r="O52" i="9"/>
  <c r="F52" i="9"/>
  <c r="N51" i="9"/>
  <c r="O50" i="9"/>
  <c r="F49" i="9"/>
  <c r="F47" i="9"/>
  <c r="O45" i="9"/>
  <c r="F43" i="9"/>
  <c r="N42" i="9"/>
  <c r="O41" i="9"/>
  <c r="O39" i="9"/>
  <c r="O38" i="9"/>
  <c r="F37" i="9"/>
  <c r="O36" i="9"/>
  <c r="O35" i="9"/>
  <c r="O28" i="9"/>
  <c r="O27" i="9"/>
  <c r="O24" i="9"/>
  <c r="O23" i="9"/>
  <c r="O21" i="9"/>
  <c r="F20" i="9"/>
  <c r="O19" i="9"/>
  <c r="O17" i="9"/>
  <c r="O15" i="9"/>
  <c r="O14" i="9"/>
  <c r="F14" i="9"/>
  <c r="O13" i="9"/>
  <c r="O30" i="9"/>
  <c r="J13" i="9"/>
  <c r="O12" i="9"/>
  <c r="F12" i="9"/>
  <c r="O11" i="9"/>
  <c r="F11" i="9"/>
  <c r="O9" i="9"/>
  <c r="J9" i="9"/>
  <c r="O32" i="9"/>
  <c r="F32" i="9"/>
  <c r="O31" i="9"/>
  <c r="F31" i="9"/>
  <c r="O8" i="9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8" i="2"/>
  <c r="Y23" i="2"/>
  <c r="N40" i="8" l="1"/>
  <c r="N50" i="8"/>
  <c r="I34" i="8"/>
  <c r="M34" i="8"/>
  <c r="N34" i="8" s="1"/>
  <c r="I35" i="8"/>
  <c r="J35" i="8" s="1"/>
  <c r="M35" i="8"/>
  <c r="N35" i="8" s="1"/>
  <c r="I36" i="8"/>
  <c r="J36" i="8" s="1"/>
  <c r="M36" i="8"/>
  <c r="N36" i="8" s="1"/>
  <c r="I37" i="8"/>
  <c r="M37" i="8"/>
  <c r="N37" i="8" s="1"/>
  <c r="I38" i="8"/>
  <c r="M38" i="8"/>
  <c r="N38" i="8" s="1"/>
  <c r="I39" i="8"/>
  <c r="M39" i="8"/>
  <c r="N39" i="8" s="1"/>
  <c r="I40" i="8"/>
  <c r="O40" i="8" s="1"/>
  <c r="M40" i="8"/>
  <c r="I41" i="8"/>
  <c r="M41" i="8"/>
  <c r="N41" i="8" s="1"/>
  <c r="I42" i="8"/>
  <c r="J42" i="8" s="1"/>
  <c r="M42" i="8"/>
  <c r="N42" i="8" s="1"/>
  <c r="I43" i="8"/>
  <c r="J43" i="8" s="1"/>
  <c r="M43" i="8"/>
  <c r="N43" i="8" s="1"/>
  <c r="I44" i="8"/>
  <c r="J44" i="8" s="1"/>
  <c r="M44" i="8"/>
  <c r="N44" i="8" s="1"/>
  <c r="I45" i="8"/>
  <c r="J45" i="8" s="1"/>
  <c r="M45" i="8"/>
  <c r="N45" i="8" s="1"/>
  <c r="I46" i="8"/>
  <c r="M46" i="8"/>
  <c r="N46" i="8" s="1"/>
  <c r="I47" i="8"/>
  <c r="J47" i="8" s="1"/>
  <c r="M47" i="8"/>
  <c r="N47" i="8" s="1"/>
  <c r="I48" i="8"/>
  <c r="J48" i="8" s="1"/>
  <c r="M48" i="8"/>
  <c r="N48" i="8" s="1"/>
  <c r="I49" i="8"/>
  <c r="J49" i="8" s="1"/>
  <c r="M49" i="8"/>
  <c r="N49" i="8" s="1"/>
  <c r="I50" i="8"/>
  <c r="M50" i="8"/>
  <c r="I51" i="8"/>
  <c r="M51" i="8"/>
  <c r="N51" i="8" s="1"/>
  <c r="I52" i="8"/>
  <c r="M52" i="8"/>
  <c r="N52" i="8" s="1"/>
  <c r="I53" i="8"/>
  <c r="M53" i="8"/>
  <c r="N53" i="8" s="1"/>
  <c r="I54" i="8"/>
  <c r="J54" i="8" s="1"/>
  <c r="M54" i="8"/>
  <c r="N54" i="8" s="1"/>
  <c r="O50" i="8" l="1"/>
  <c r="J40" i="8"/>
  <c r="O53" i="8"/>
  <c r="J50" i="8"/>
  <c r="O52" i="8"/>
  <c r="J52" i="8"/>
  <c r="J53" i="8"/>
  <c r="O48" i="8"/>
  <c r="O49" i="8"/>
  <c r="O37" i="8"/>
  <c r="O36" i="8"/>
  <c r="J37" i="8"/>
  <c r="O46" i="8"/>
  <c r="J46" i="8"/>
  <c r="O51" i="8"/>
  <c r="J51" i="8"/>
  <c r="O45" i="8"/>
  <c r="O54" i="8"/>
  <c r="O39" i="8"/>
  <c r="J39" i="8"/>
  <c r="O34" i="8"/>
  <c r="J34" i="8"/>
  <c r="O41" i="8"/>
  <c r="J41" i="8"/>
  <c r="O44" i="8"/>
  <c r="O35" i="8"/>
  <c r="O42" i="8"/>
  <c r="O38" i="8"/>
  <c r="J38" i="8"/>
  <c r="O43" i="8"/>
  <c r="O47" i="8"/>
  <c r="I8" i="8" l="1"/>
  <c r="J8" i="8" s="1"/>
  <c r="M33" i="8" l="1"/>
  <c r="N33" i="8" s="1"/>
  <c r="I33" i="8"/>
  <c r="M32" i="8"/>
  <c r="N32" i="8" s="1"/>
  <c r="I32" i="8"/>
  <c r="M31" i="8"/>
  <c r="N31" i="8" s="1"/>
  <c r="I31" i="8"/>
  <c r="J31" i="8" s="1"/>
  <c r="M30" i="8"/>
  <c r="N30" i="8" s="1"/>
  <c r="I30" i="8"/>
  <c r="M29" i="8"/>
  <c r="N29" i="8" s="1"/>
  <c r="I29" i="8"/>
  <c r="M28" i="8"/>
  <c r="N28" i="8" s="1"/>
  <c r="I28" i="8"/>
  <c r="M27" i="8"/>
  <c r="N27" i="8" s="1"/>
  <c r="I27" i="8"/>
  <c r="M26" i="8"/>
  <c r="N26" i="8" s="1"/>
  <c r="I26" i="8"/>
  <c r="M25" i="8"/>
  <c r="N25" i="8" s="1"/>
  <c r="I25" i="8"/>
  <c r="M24" i="8"/>
  <c r="N24" i="8" s="1"/>
  <c r="I24" i="8"/>
  <c r="M23" i="8"/>
  <c r="N23" i="8" s="1"/>
  <c r="I23" i="8"/>
  <c r="M22" i="8"/>
  <c r="I22" i="8"/>
  <c r="J22" i="8" s="1"/>
  <c r="M21" i="8"/>
  <c r="I21" i="8"/>
  <c r="J21" i="8" s="1"/>
  <c r="M20" i="8"/>
  <c r="I20" i="8"/>
  <c r="J20" i="8" s="1"/>
  <c r="M19" i="8"/>
  <c r="N19" i="8" s="1"/>
  <c r="I19" i="8"/>
  <c r="M18" i="8"/>
  <c r="N18" i="8" s="1"/>
  <c r="I18" i="8"/>
  <c r="M17" i="8"/>
  <c r="N17" i="8" s="1"/>
  <c r="I17" i="8"/>
  <c r="M16" i="8"/>
  <c r="N16" i="8" s="1"/>
  <c r="I16" i="8"/>
  <c r="M15" i="8"/>
  <c r="N15" i="8" s="1"/>
  <c r="I15" i="8"/>
  <c r="M14" i="8"/>
  <c r="N14" i="8" s="1"/>
  <c r="I14" i="8"/>
  <c r="J14" i="8" s="1"/>
  <c r="M13" i="8"/>
  <c r="N13" i="8" s="1"/>
  <c r="I13" i="8"/>
  <c r="J13" i="8" s="1"/>
  <c r="M12" i="8"/>
  <c r="N12" i="8" s="1"/>
  <c r="I12" i="8"/>
  <c r="J12" i="8" s="1"/>
  <c r="M11" i="8"/>
  <c r="N11" i="8" s="1"/>
  <c r="I11" i="8"/>
  <c r="M10" i="8"/>
  <c r="N10" i="8" s="1"/>
  <c r="I10" i="8"/>
  <c r="J10" i="8" s="1"/>
  <c r="M9" i="8"/>
  <c r="N9" i="8" s="1"/>
  <c r="I9" i="8"/>
  <c r="J9" i="8" s="1"/>
  <c r="M8" i="8"/>
  <c r="N8" i="8" s="1"/>
  <c r="O30" i="8" l="1"/>
  <c r="J30" i="8"/>
  <c r="O32" i="8"/>
  <c r="J32" i="8"/>
  <c r="J28" i="8"/>
  <c r="O28" i="8"/>
  <c r="J11" i="8"/>
  <c r="O11" i="8"/>
  <c r="J15" i="8"/>
  <c r="O15" i="8"/>
  <c r="J16" i="8"/>
  <c r="O16" i="8"/>
  <c r="J17" i="8"/>
  <c r="O17" i="8"/>
  <c r="J23" i="8"/>
  <c r="O23" i="8"/>
  <c r="N22" i="8"/>
  <c r="O22" i="8"/>
  <c r="N21" i="8"/>
  <c r="O21" i="8"/>
  <c r="N20" i="8"/>
  <c r="O20" i="8"/>
  <c r="J19" i="8"/>
  <c r="O19" i="8"/>
  <c r="J18" i="8"/>
  <c r="O18" i="8"/>
  <c r="J24" i="8"/>
  <c r="O24" i="8"/>
  <c r="J27" i="8"/>
  <c r="O27" i="8"/>
  <c r="J26" i="8"/>
  <c r="O26" i="8"/>
  <c r="J33" i="8"/>
  <c r="O33" i="8"/>
  <c r="J29" i="8"/>
  <c r="O29" i="8"/>
  <c r="J25" i="8"/>
  <c r="O25" i="8"/>
  <c r="O31" i="8"/>
  <c r="O8" i="8"/>
  <c r="O9" i="8"/>
  <c r="O10" i="8"/>
  <c r="O12" i="8"/>
  <c r="O13" i="8"/>
  <c r="O14" i="8"/>
</calcChain>
</file>

<file path=xl/sharedStrings.xml><?xml version="1.0" encoding="utf-8"?>
<sst xmlns="http://schemas.openxmlformats.org/spreadsheetml/2006/main" count="419" uniqueCount="96">
  <si>
    <t>No</t>
  </si>
  <si>
    <t>Nama Mahasiswa</t>
  </si>
  <si>
    <t>Jumlah</t>
  </si>
  <si>
    <t>Rata-rata</t>
  </si>
  <si>
    <t>Nilai Akhir</t>
  </si>
  <si>
    <t>Nilai Huruf</t>
  </si>
  <si>
    <t>Sikap (5%)</t>
  </si>
  <si>
    <t>UTS (20%)</t>
  </si>
  <si>
    <t>Nilai</t>
  </si>
  <si>
    <t>Huruf Mutu</t>
  </si>
  <si>
    <t>Angka Mutu</t>
  </si>
  <si>
    <t>A</t>
  </si>
  <si>
    <t>B</t>
  </si>
  <si>
    <t>C</t>
  </si>
  <si>
    <t>D</t>
  </si>
  <si>
    <t>E</t>
  </si>
  <si>
    <t>Kriteria PAP :</t>
  </si>
  <si>
    <t>Sub-CPMK</t>
  </si>
  <si>
    <t>PRODI ELEKTRO FAKULTAS TEKNIN UNIVERSITAS PAKUAN</t>
  </si>
  <si>
    <t>SEMESTER GENAP TAHUN AJAR 2022/2023</t>
  </si>
  <si>
    <t>PRODI ELEKTRO FAKULTAS TEKNIK UNIVERSITAS PAKUAN</t>
  </si>
  <si>
    <t>PENILAIAN TUGAS : KALKULUS LANJUT</t>
  </si>
  <si>
    <t>SEMESTER GENAP 2022/2023</t>
  </si>
  <si>
    <t>SYAHRU ROMADHON SYAH</t>
  </si>
  <si>
    <t>PRATAMA WAHYU SISWANTORO</t>
  </si>
  <si>
    <t>BAYU ADITYA ERLANGGA SURAHMAN</t>
  </si>
  <si>
    <t>BAGAS EKO WICAKSONO</t>
  </si>
  <si>
    <t>GUNAWAN TEJALEKSONO</t>
  </si>
  <si>
    <t>MUHAMMAD RIZKY ROSADI</t>
  </si>
  <si>
    <t>YUYASMIE YASTHA HENDRIAN</t>
  </si>
  <si>
    <t>ALFIAN ROWI DHARMAWAN</t>
  </si>
  <si>
    <t>M JABBAR RIVAI</t>
  </si>
  <si>
    <t>GIOVANNI HELGA ARIGAYO</t>
  </si>
  <si>
    <t>FADLIKA YUDA MAULANA</t>
  </si>
  <si>
    <t>GALIH INDRA PRAMONO</t>
  </si>
  <si>
    <t>ANDRIANSYAH</t>
  </si>
  <si>
    <t>ALIF RAHMAN NURHAYAT</t>
  </si>
  <si>
    <t>MUHAMMAD ILHAM SETIAWAN</t>
  </si>
  <si>
    <t>JOSUA PANCA ARJUNA MANURUNG</t>
  </si>
  <si>
    <t>RADJA KEMAL FIRMANSYAH</t>
  </si>
  <si>
    <t>DAVID WILMAN GULO</t>
  </si>
  <si>
    <t>MAULANA YUSUP</t>
  </si>
  <si>
    <t>MUHAMMAD RAFLY ADITYA</t>
  </si>
  <si>
    <t>ILHAM FAJAR ARYANTO</t>
  </si>
  <si>
    <t>ALLISHA ZAHRA SA'ADIYAH ARIYANTO</t>
  </si>
  <si>
    <t>JAELANI</t>
  </si>
  <si>
    <t>AHMAD ZULFA ZULHILMI RIZQI</t>
  </si>
  <si>
    <t>HERLINA ANZIANI PUTRI</t>
  </si>
  <si>
    <t>MUHAMAD FATUR ROHMAN HARDI</t>
  </si>
  <si>
    <t>ABDUL HADI</t>
  </si>
  <si>
    <t>RYAN BAGUS SAPUTRA</t>
  </si>
  <si>
    <t>RAYHAN FARDIANSYAH NASUTION</t>
  </si>
  <si>
    <t>IQBAL SAPUTRA</t>
  </si>
  <si>
    <t>MUHAMMAD RIZKI</t>
  </si>
  <si>
    <t>ARDYA BAGAS FITRIANSYAH</t>
  </si>
  <si>
    <t>RIFAL AL GIFARI</t>
  </si>
  <si>
    <t>PRAHMANA ARYA MONOARFA</t>
  </si>
  <si>
    <t>MUHAMAD IKBAL PADILLAH</t>
  </si>
  <si>
    <t>ZULFAN NUR FAJRI</t>
  </si>
  <si>
    <t>FAZAR FEBRIANSYAH PURWADANI</t>
  </si>
  <si>
    <t>AZ-ZIKRA ACHMAD REGOWO</t>
  </si>
  <si>
    <t>ALGA RAHMAT NASRULLAH</t>
  </si>
  <si>
    <t>RANGGA ANUM SETYA</t>
  </si>
  <si>
    <t>ALAN SETIAWAN</t>
  </si>
  <si>
    <t>MUHAMAD JAD ABBYAN ZULKAR</t>
  </si>
  <si>
    <t>MUHAMMAD MAULANA AHDAN</t>
  </si>
  <si>
    <t>DEIFRANS BANI BOLY</t>
  </si>
  <si>
    <t>IZDIHAR NAUFAL SYAFIQ</t>
  </si>
  <si>
    <t>MUHAMMAD IRJI JANATHAN FIRDAUS</t>
  </si>
  <si>
    <t>DAFA RIZKI FIANSAH</t>
  </si>
  <si>
    <t>PENILAIAN KEAKTIFAN : KALKULUS LANJUT</t>
  </si>
  <si>
    <t>∑</t>
  </si>
  <si>
    <t>PENILAIAN SIKAP : KALKULUS LANJUT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</si>
  <si>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</si>
  <si>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</si>
  <si>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</si>
  <si>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</si>
  <si>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</si>
  <si>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t>REKAPITULASI NILAI AKHIR KALKULUS LANJUT</t>
  </si>
  <si>
    <t>UTS</t>
  </si>
  <si>
    <t>CPMK 1</t>
  </si>
  <si>
    <t>CPMK 2</t>
  </si>
  <si>
    <t>Tugas (38%)</t>
  </si>
  <si>
    <t>Keaktifan (10%)</t>
  </si>
  <si>
    <t>UAS (27%)</t>
  </si>
  <si>
    <t>UAS</t>
  </si>
  <si>
    <t>CPMK 4</t>
  </si>
  <si>
    <t>CPMK 5</t>
  </si>
  <si>
    <t>CPMK 6</t>
  </si>
  <si>
    <t>PENILAIAN UTS : KALKULUS LANJUT</t>
  </si>
  <si>
    <t>1(10)</t>
  </si>
  <si>
    <t>2(10)</t>
  </si>
  <si>
    <t>3(15)</t>
  </si>
  <si>
    <t>4(15)</t>
  </si>
  <si>
    <t>5(25)</t>
  </si>
  <si>
    <t>6(25)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</si>
</sst>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</font>
    <font>
      <sz val="9"/>
      <name val="Times New Roman"/>
      <family val="1"/>
    </font>
    <font>
      <sz val="11"/>
      <color theme="1"/>
      <name val="Calibri"/>
      <family val="2"/>
    </font>
    <font>
      <sz val="10.35"/>
      <color theme="1"/>
      <name val="Calibri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4" fillId="0" borderId="2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5" fillId="0" borderId="2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 wrapText="1"/>
    </xf>
    <xf numFmtId="0" fontId="0" fillId="0" borderId="2" xfId="0" applyBorder="1" applyAlignment="1">
      <alignment vertical="center" textRotation="255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1" fillId="0" borderId="0" xfId="0" applyFont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6" fillId="2" borderId="2" xfId="0" applyFont="1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left" vertical="center"/>
    </xf>
    <xf numFmtId="0" fontId="0" fillId="3" borderId="2" xfId="0" applyFill="1" applyBorder="1" applyAlignment="1">
      <alignment horizontal="center"/>
    </xf>
    <xf numFmtId="0" fontId="4" fillId="3" borderId="2" xfId="1" applyFont="1" applyFill="1" applyBorder="1" applyAlignment="1">
      <alignment horizontal="left" vertical="center" wrapText="1"/>
    </xf>
    <xf numFmtId="2" fontId="0" fillId="3" borderId="2" xfId="0" applyNumberFormat="1" applyFill="1" applyBorder="1" applyAlignment="1">
      <alignment horizont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607E7E49-67BF-49F2-9A7D-0017CACB48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ADEF9-5C6A-46D7-8629-04F78EB27F1E}">
  <dimension ref="A1:Y54"/>
  <sheetViews>
    <sheetView zoomScale="110" zoomScaleNormal="11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I60" sqref="I60"/>
    </sheetView>
  </sheetViews>
  <sheetFormatPr defaultRowHeight="14.25" x14ac:dyDescent="0.45"/>
  <cols>
    <col min="1" max="1" width="5.59765625" style="1" customWidth="1"/>
    <col min="2" max="2" width="29.46484375" customWidth="1"/>
    <col min="3" max="21" width="4.59765625" customWidth="1"/>
  </cols>
  <sheetData>
    <row r="1" spans="1:25" x14ac:dyDescent="0.45">
      <c r="A1" s="36" t="s">
        <v>21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5" x14ac:dyDescent="0.4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5" x14ac:dyDescent="0.4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>
        <v>8</v>
      </c>
      <c r="Y3">
        <v>90</v>
      </c>
    </row>
    <row r="4" spans="1:25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</row>
    <row r="5" spans="1:25" ht="14.65" thickBot="1" x14ac:dyDescent="0.5">
      <c r="X5">
        <v>4</v>
      </c>
      <c r="Y5">
        <v>50</v>
      </c>
    </row>
    <row r="6" spans="1:25" ht="14.65" thickBot="1" x14ac:dyDescent="0.5">
      <c r="A6" s="37" t="s">
        <v>0</v>
      </c>
      <c r="B6" s="37" t="s">
        <v>1</v>
      </c>
      <c r="C6" s="38" t="s">
        <v>17</v>
      </c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40"/>
      <c r="V6" s="37" t="s">
        <v>2</v>
      </c>
      <c r="W6" s="37" t="s">
        <v>3</v>
      </c>
    </row>
    <row r="7" spans="1:25" ht="14.65" thickBot="1" x14ac:dyDescent="0.5">
      <c r="A7" s="37"/>
      <c r="B7" s="37"/>
      <c r="C7" s="7">
        <v>1</v>
      </c>
      <c r="D7" s="7">
        <v>2</v>
      </c>
      <c r="E7" s="7">
        <v>3</v>
      </c>
      <c r="F7" s="24">
        <v>1</v>
      </c>
      <c r="G7" s="7">
        <v>4</v>
      </c>
      <c r="H7" s="7">
        <v>5</v>
      </c>
      <c r="I7" s="7">
        <v>6</v>
      </c>
      <c r="J7" s="7">
        <v>7</v>
      </c>
      <c r="K7" s="24">
        <v>2</v>
      </c>
      <c r="L7" s="7">
        <v>9</v>
      </c>
      <c r="M7" s="7">
        <v>10</v>
      </c>
      <c r="N7" s="24">
        <v>3</v>
      </c>
      <c r="O7" s="7">
        <v>11</v>
      </c>
      <c r="P7" s="7">
        <v>12</v>
      </c>
      <c r="Q7" s="24">
        <v>4</v>
      </c>
      <c r="R7" s="7">
        <v>13</v>
      </c>
      <c r="S7" s="7">
        <v>14</v>
      </c>
      <c r="T7" s="7">
        <v>15</v>
      </c>
      <c r="U7" s="24">
        <v>5</v>
      </c>
      <c r="V7" s="37"/>
      <c r="W7" s="37"/>
    </row>
    <row r="8" spans="1:25" ht="15.75" thickBot="1" x14ac:dyDescent="0.5">
      <c r="A8" s="8">
        <v>1</v>
      </c>
      <c r="B8" s="5" t="s">
        <v>23</v>
      </c>
      <c r="C8" s="5">
        <v>90</v>
      </c>
      <c r="D8" s="5">
        <v>80</v>
      </c>
      <c r="E8" s="5"/>
      <c r="F8" s="21">
        <f>SUM(C8:E8)/2</f>
        <v>85</v>
      </c>
      <c r="G8" s="9"/>
      <c r="H8" s="9"/>
      <c r="I8" s="9">
        <v>100</v>
      </c>
      <c r="J8" s="9"/>
      <c r="K8" s="25">
        <f>SUM(G8:J8)/2</f>
        <v>50</v>
      </c>
      <c r="L8" s="9">
        <v>70</v>
      </c>
      <c r="M8" s="9"/>
      <c r="N8" s="21">
        <f>SUM(L8:M8)/1</f>
        <v>70</v>
      </c>
      <c r="O8" s="9">
        <v>90</v>
      </c>
      <c r="P8" s="9">
        <v>70</v>
      </c>
      <c r="Q8" s="21">
        <f>SUM(O8:P8)/2</f>
        <v>80</v>
      </c>
      <c r="R8" s="9">
        <v>90</v>
      </c>
      <c r="S8" s="9">
        <v>90</v>
      </c>
      <c r="T8" s="9"/>
      <c r="U8" s="21">
        <f>(R8+S8)/2</f>
        <v>90</v>
      </c>
      <c r="V8" s="28">
        <v>375</v>
      </c>
      <c r="W8" s="28">
        <v>75</v>
      </c>
    </row>
    <row r="9" spans="1:25" ht="15.75" thickBot="1" x14ac:dyDescent="0.5">
      <c r="A9" s="8">
        <v>2</v>
      </c>
      <c r="B9" s="5" t="s">
        <v>24</v>
      </c>
      <c r="C9" s="5"/>
      <c r="D9" s="5"/>
      <c r="E9" s="5"/>
      <c r="F9" s="21">
        <f t="shared" ref="F9:F54" si="0">SUM(C9:E9)/2</f>
        <v>0</v>
      </c>
      <c r="G9" s="10"/>
      <c r="H9" s="10"/>
      <c r="I9" s="10"/>
      <c r="J9" s="10"/>
      <c r="K9" s="25">
        <f t="shared" ref="K9:K53" si="1">SUM(G9:J9)/2</f>
        <v>0</v>
      </c>
      <c r="L9" s="10"/>
      <c r="M9" s="10"/>
      <c r="N9" s="21">
        <f t="shared" ref="N9:N54" si="2">SUM(L9:M9)/1</f>
        <v>0</v>
      </c>
      <c r="O9" s="9"/>
      <c r="P9" s="9"/>
      <c r="Q9" s="21">
        <f t="shared" ref="Q9:Q54" si="3">SUM(O9:P9)/2</f>
        <v>0</v>
      </c>
      <c r="R9" s="9"/>
      <c r="S9" s="9"/>
      <c r="T9" s="9"/>
      <c r="U9" s="21">
        <f t="shared" ref="U9:U54" si="4">(R9+S9)/2</f>
        <v>0</v>
      </c>
      <c r="V9" s="28">
        <v>0</v>
      </c>
      <c r="W9" s="28">
        <v>0</v>
      </c>
    </row>
    <row r="10" spans="1:25" ht="15.75" thickBot="1" x14ac:dyDescent="0.5">
      <c r="A10" s="8">
        <v>3</v>
      </c>
      <c r="B10" s="5" t="s">
        <v>25</v>
      </c>
      <c r="C10" s="5"/>
      <c r="D10" s="5"/>
      <c r="E10" s="5"/>
      <c r="F10" s="21">
        <f t="shared" si="0"/>
        <v>0</v>
      </c>
      <c r="G10" s="10">
        <v>60</v>
      </c>
      <c r="H10" s="10"/>
      <c r="I10" s="10">
        <v>80</v>
      </c>
      <c r="J10" s="10"/>
      <c r="K10" s="25">
        <f t="shared" si="1"/>
        <v>70</v>
      </c>
      <c r="L10" s="10"/>
      <c r="M10" s="10"/>
      <c r="N10" s="21">
        <f t="shared" si="2"/>
        <v>0</v>
      </c>
      <c r="O10" s="9"/>
      <c r="P10" s="9"/>
      <c r="Q10" s="21">
        <f t="shared" si="3"/>
        <v>0</v>
      </c>
      <c r="R10" s="9"/>
      <c r="S10" s="9"/>
      <c r="T10" s="9"/>
      <c r="U10" s="21">
        <f t="shared" si="4"/>
        <v>0</v>
      </c>
      <c r="V10" s="28">
        <v>70</v>
      </c>
      <c r="W10" s="28">
        <v>14</v>
      </c>
    </row>
    <row r="11" spans="1:25" ht="15.75" thickBot="1" x14ac:dyDescent="0.5">
      <c r="A11" s="8">
        <v>4</v>
      </c>
      <c r="B11" s="6" t="s">
        <v>26</v>
      </c>
      <c r="C11" s="5">
        <v>90</v>
      </c>
      <c r="D11" s="6">
        <v>90</v>
      </c>
      <c r="E11" s="6"/>
      <c r="F11" s="21">
        <f t="shared" si="0"/>
        <v>90</v>
      </c>
      <c r="G11" s="10">
        <v>100</v>
      </c>
      <c r="H11" s="10"/>
      <c r="I11" s="10">
        <v>100</v>
      </c>
      <c r="J11" s="10"/>
      <c r="K11" s="25">
        <f t="shared" si="1"/>
        <v>100</v>
      </c>
      <c r="L11" s="10"/>
      <c r="M11" s="10"/>
      <c r="N11" s="21">
        <f t="shared" si="2"/>
        <v>0</v>
      </c>
      <c r="O11" s="9"/>
      <c r="P11" s="9"/>
      <c r="Q11" s="21">
        <f t="shared" si="3"/>
        <v>0</v>
      </c>
      <c r="R11" s="35">
        <v>90</v>
      </c>
      <c r="S11" s="9"/>
      <c r="T11" s="9"/>
      <c r="U11" s="21">
        <f t="shared" si="4"/>
        <v>45</v>
      </c>
      <c r="V11" s="28">
        <v>235</v>
      </c>
      <c r="W11" s="28">
        <v>47</v>
      </c>
    </row>
    <row r="12" spans="1:25" ht="15.75" thickBot="1" x14ac:dyDescent="0.5">
      <c r="A12" s="8">
        <v>5</v>
      </c>
      <c r="B12" s="6" t="s">
        <v>27</v>
      </c>
      <c r="C12" s="5">
        <v>90</v>
      </c>
      <c r="D12" s="6">
        <v>90</v>
      </c>
      <c r="E12" s="6"/>
      <c r="F12" s="21">
        <f t="shared" si="0"/>
        <v>90</v>
      </c>
      <c r="G12" s="10">
        <v>100</v>
      </c>
      <c r="H12" s="10"/>
      <c r="I12" s="10">
        <v>100</v>
      </c>
      <c r="J12" s="10"/>
      <c r="K12" s="25">
        <f t="shared" si="1"/>
        <v>100</v>
      </c>
      <c r="L12" s="10"/>
      <c r="M12" s="10"/>
      <c r="N12" s="21">
        <f t="shared" si="2"/>
        <v>0</v>
      </c>
      <c r="O12" s="9"/>
      <c r="P12" s="9">
        <v>80</v>
      </c>
      <c r="Q12" s="21">
        <f t="shared" si="3"/>
        <v>40</v>
      </c>
      <c r="R12" s="9">
        <v>80</v>
      </c>
      <c r="S12" s="9">
        <v>90</v>
      </c>
      <c r="T12" s="9"/>
      <c r="U12" s="21">
        <f t="shared" si="4"/>
        <v>85</v>
      </c>
      <c r="V12" s="28">
        <v>315</v>
      </c>
      <c r="W12" s="28">
        <v>63</v>
      </c>
    </row>
    <row r="13" spans="1:25" ht="15.75" thickBot="1" x14ac:dyDescent="0.5">
      <c r="A13" s="8">
        <v>6</v>
      </c>
      <c r="B13" s="5" t="s">
        <v>28</v>
      </c>
      <c r="C13" s="5">
        <v>90</v>
      </c>
      <c r="D13" s="5">
        <v>90</v>
      </c>
      <c r="E13" s="5"/>
      <c r="F13" s="21">
        <f t="shared" si="0"/>
        <v>90</v>
      </c>
      <c r="G13" s="10">
        <v>100</v>
      </c>
      <c r="H13" s="10"/>
      <c r="I13" s="10">
        <v>100</v>
      </c>
      <c r="J13" s="10"/>
      <c r="K13" s="25">
        <f t="shared" si="1"/>
        <v>100</v>
      </c>
      <c r="L13" s="10"/>
      <c r="M13" s="10"/>
      <c r="N13" s="21">
        <f t="shared" si="2"/>
        <v>0</v>
      </c>
      <c r="O13" s="9"/>
      <c r="P13" s="9">
        <v>80</v>
      </c>
      <c r="Q13" s="21">
        <f t="shared" si="3"/>
        <v>40</v>
      </c>
      <c r="R13" s="9">
        <v>80</v>
      </c>
      <c r="S13" s="9">
        <v>90</v>
      </c>
      <c r="T13" s="9"/>
      <c r="U13" s="21">
        <f t="shared" si="4"/>
        <v>85</v>
      </c>
      <c r="V13" s="28">
        <v>315</v>
      </c>
      <c r="W13" s="28">
        <v>63</v>
      </c>
    </row>
    <row r="14" spans="1:25" ht="15.75" thickBot="1" x14ac:dyDescent="0.5">
      <c r="A14" s="8">
        <v>7</v>
      </c>
      <c r="B14" s="5" t="s">
        <v>29</v>
      </c>
      <c r="C14" s="5">
        <v>90</v>
      </c>
      <c r="D14" s="5">
        <v>90</v>
      </c>
      <c r="E14" s="5"/>
      <c r="F14" s="21">
        <f t="shared" si="0"/>
        <v>90</v>
      </c>
      <c r="G14" s="10">
        <v>100</v>
      </c>
      <c r="H14" s="10"/>
      <c r="I14" s="10">
        <v>100</v>
      </c>
      <c r="J14" s="10"/>
      <c r="K14" s="25">
        <f t="shared" si="1"/>
        <v>100</v>
      </c>
      <c r="L14" s="10">
        <v>70</v>
      </c>
      <c r="M14" s="10"/>
      <c r="N14" s="21">
        <f t="shared" si="2"/>
        <v>70</v>
      </c>
      <c r="O14" s="9"/>
      <c r="P14" s="9">
        <v>70</v>
      </c>
      <c r="Q14" s="21">
        <f t="shared" si="3"/>
        <v>35</v>
      </c>
      <c r="R14" s="9">
        <v>70</v>
      </c>
      <c r="S14" s="9">
        <v>90</v>
      </c>
      <c r="T14" s="9"/>
      <c r="U14" s="21">
        <f t="shared" si="4"/>
        <v>80</v>
      </c>
      <c r="V14" s="28">
        <v>375</v>
      </c>
      <c r="W14" s="28">
        <v>75</v>
      </c>
    </row>
    <row r="15" spans="1:25" ht="15.75" thickBot="1" x14ac:dyDescent="0.5">
      <c r="A15" s="8">
        <v>8</v>
      </c>
      <c r="B15" s="11" t="s">
        <v>30</v>
      </c>
      <c r="C15" s="11">
        <v>70</v>
      </c>
      <c r="D15" s="11"/>
      <c r="E15" s="11"/>
      <c r="F15" s="21">
        <f t="shared" si="0"/>
        <v>35</v>
      </c>
      <c r="G15" s="10"/>
      <c r="H15" s="10"/>
      <c r="I15" s="10">
        <v>100</v>
      </c>
      <c r="J15" s="10"/>
      <c r="K15" s="25">
        <f t="shared" si="1"/>
        <v>50</v>
      </c>
      <c r="L15" s="10"/>
      <c r="M15" s="10"/>
      <c r="N15" s="21">
        <f t="shared" si="2"/>
        <v>0</v>
      </c>
      <c r="O15" s="9">
        <v>70</v>
      </c>
      <c r="P15" s="9"/>
      <c r="Q15" s="21">
        <f t="shared" si="3"/>
        <v>35</v>
      </c>
      <c r="R15" s="9">
        <v>90</v>
      </c>
      <c r="S15" s="9"/>
      <c r="T15" s="9"/>
      <c r="U15" s="21">
        <f t="shared" si="4"/>
        <v>45</v>
      </c>
      <c r="V15" s="28">
        <v>165</v>
      </c>
      <c r="W15" s="28">
        <v>33</v>
      </c>
    </row>
    <row r="16" spans="1:25" ht="15.75" thickBot="1" x14ac:dyDescent="0.5">
      <c r="A16" s="8">
        <v>9</v>
      </c>
      <c r="B16" s="6" t="s">
        <v>31</v>
      </c>
      <c r="C16" s="6">
        <v>80</v>
      </c>
      <c r="D16" s="6">
        <v>90</v>
      </c>
      <c r="E16" s="6"/>
      <c r="F16" s="21">
        <f t="shared" si="0"/>
        <v>85</v>
      </c>
      <c r="G16" s="10">
        <v>100</v>
      </c>
      <c r="H16" s="10"/>
      <c r="I16" s="10">
        <v>100</v>
      </c>
      <c r="J16" s="10"/>
      <c r="K16" s="25">
        <f t="shared" si="1"/>
        <v>100</v>
      </c>
      <c r="L16" s="10"/>
      <c r="M16" s="10"/>
      <c r="N16" s="21">
        <f t="shared" si="2"/>
        <v>0</v>
      </c>
      <c r="O16" s="9">
        <v>80</v>
      </c>
      <c r="P16" s="9">
        <v>60</v>
      </c>
      <c r="Q16" s="21">
        <f t="shared" si="3"/>
        <v>70</v>
      </c>
      <c r="R16" s="9">
        <v>90</v>
      </c>
      <c r="S16" s="9"/>
      <c r="T16" s="9"/>
      <c r="U16" s="21">
        <f t="shared" si="4"/>
        <v>45</v>
      </c>
      <c r="V16" s="28">
        <v>300</v>
      </c>
      <c r="W16" s="28">
        <v>60</v>
      </c>
    </row>
    <row r="17" spans="1:25" ht="15.75" thickBot="1" x14ac:dyDescent="0.5">
      <c r="A17" s="8">
        <v>10</v>
      </c>
      <c r="B17" s="5" t="s">
        <v>32</v>
      </c>
      <c r="C17" s="5"/>
      <c r="D17" s="5"/>
      <c r="E17" s="5"/>
      <c r="F17" s="21">
        <f t="shared" si="0"/>
        <v>0</v>
      </c>
      <c r="G17" s="10"/>
      <c r="H17" s="10"/>
      <c r="I17" s="10"/>
      <c r="J17" s="10"/>
      <c r="K17" s="25">
        <f t="shared" si="1"/>
        <v>0</v>
      </c>
      <c r="L17" s="10"/>
      <c r="M17" s="10"/>
      <c r="N17" s="21">
        <f t="shared" si="2"/>
        <v>0</v>
      </c>
      <c r="O17" s="9"/>
      <c r="P17" s="9"/>
      <c r="Q17" s="21">
        <f t="shared" si="3"/>
        <v>0</v>
      </c>
      <c r="R17" s="9"/>
      <c r="S17" s="9"/>
      <c r="T17" s="9"/>
      <c r="U17" s="21">
        <f t="shared" si="4"/>
        <v>0</v>
      </c>
      <c r="V17" s="28">
        <v>0</v>
      </c>
      <c r="W17" s="28">
        <v>0</v>
      </c>
    </row>
    <row r="18" spans="1:25" ht="15.75" thickBot="1" x14ac:dyDescent="0.5">
      <c r="A18" s="8">
        <v>11</v>
      </c>
      <c r="B18" s="6" t="s">
        <v>33</v>
      </c>
      <c r="C18" s="6"/>
      <c r="D18" s="6"/>
      <c r="E18" s="6"/>
      <c r="F18" s="21">
        <f t="shared" si="0"/>
        <v>0</v>
      </c>
      <c r="G18" s="10"/>
      <c r="H18" s="10"/>
      <c r="I18" s="10"/>
      <c r="J18" s="10"/>
      <c r="K18" s="25">
        <f t="shared" si="1"/>
        <v>0</v>
      </c>
      <c r="L18" s="10"/>
      <c r="M18" s="10"/>
      <c r="N18" s="21">
        <f t="shared" si="2"/>
        <v>0</v>
      </c>
      <c r="O18" s="9"/>
      <c r="P18" s="9"/>
      <c r="Q18" s="21">
        <f t="shared" si="3"/>
        <v>0</v>
      </c>
      <c r="R18" s="9"/>
      <c r="S18" s="9"/>
      <c r="T18" s="9"/>
      <c r="U18" s="21">
        <f t="shared" si="4"/>
        <v>0</v>
      </c>
      <c r="V18" s="28">
        <v>0</v>
      </c>
      <c r="W18" s="28">
        <v>0</v>
      </c>
    </row>
    <row r="19" spans="1:25" ht="15.75" thickBot="1" x14ac:dyDescent="0.5">
      <c r="A19" s="8">
        <v>12</v>
      </c>
      <c r="B19" s="6" t="s">
        <v>34</v>
      </c>
      <c r="C19" s="6">
        <v>90</v>
      </c>
      <c r="D19" s="6">
        <v>90</v>
      </c>
      <c r="E19" s="6"/>
      <c r="F19" s="21">
        <f t="shared" si="0"/>
        <v>90</v>
      </c>
      <c r="G19" s="10">
        <v>80</v>
      </c>
      <c r="H19" s="10"/>
      <c r="I19" s="10">
        <v>90</v>
      </c>
      <c r="J19" s="10"/>
      <c r="K19" s="25">
        <f t="shared" si="1"/>
        <v>85</v>
      </c>
      <c r="L19" s="10"/>
      <c r="M19" s="10"/>
      <c r="N19" s="21">
        <f t="shared" si="2"/>
        <v>0</v>
      </c>
      <c r="O19" s="9">
        <v>90</v>
      </c>
      <c r="P19" s="9"/>
      <c r="Q19" s="21">
        <f t="shared" si="3"/>
        <v>45</v>
      </c>
      <c r="R19" s="9"/>
      <c r="S19" s="9"/>
      <c r="T19" s="9"/>
      <c r="U19" s="21">
        <f t="shared" si="4"/>
        <v>0</v>
      </c>
      <c r="V19" s="28">
        <v>220</v>
      </c>
      <c r="W19" s="28">
        <v>44</v>
      </c>
    </row>
    <row r="20" spans="1:25" ht="15.75" thickBot="1" x14ac:dyDescent="0.5">
      <c r="A20" s="8">
        <v>13</v>
      </c>
      <c r="B20" s="6" t="s">
        <v>35</v>
      </c>
      <c r="C20" s="6">
        <v>90</v>
      </c>
      <c r="D20" s="6">
        <v>90</v>
      </c>
      <c r="E20" s="6"/>
      <c r="F20" s="21">
        <f t="shared" si="0"/>
        <v>90</v>
      </c>
      <c r="G20" s="10"/>
      <c r="H20" s="10"/>
      <c r="I20" s="10">
        <v>80</v>
      </c>
      <c r="J20" s="10"/>
      <c r="K20" s="25">
        <f t="shared" si="1"/>
        <v>40</v>
      </c>
      <c r="L20" s="10"/>
      <c r="M20" s="10"/>
      <c r="N20" s="21">
        <f t="shared" si="2"/>
        <v>0</v>
      </c>
      <c r="O20" s="9">
        <v>90</v>
      </c>
      <c r="P20" s="9"/>
      <c r="Q20" s="21">
        <f t="shared" si="3"/>
        <v>45</v>
      </c>
      <c r="R20" s="9"/>
      <c r="S20" s="9"/>
      <c r="T20" s="9"/>
      <c r="U20" s="21">
        <f t="shared" si="4"/>
        <v>0</v>
      </c>
      <c r="V20" s="28">
        <v>175</v>
      </c>
      <c r="W20" s="28">
        <v>35</v>
      </c>
    </row>
    <row r="21" spans="1:25" ht="15.75" thickBot="1" x14ac:dyDescent="0.5">
      <c r="A21" s="8">
        <v>14</v>
      </c>
      <c r="B21" s="6" t="s">
        <v>36</v>
      </c>
      <c r="C21" s="6">
        <v>90</v>
      </c>
      <c r="D21" s="6">
        <v>90</v>
      </c>
      <c r="E21" s="6"/>
      <c r="F21" s="21">
        <f t="shared" si="0"/>
        <v>90</v>
      </c>
      <c r="G21" s="10">
        <v>80</v>
      </c>
      <c r="H21" s="10"/>
      <c r="I21" s="10">
        <v>80</v>
      </c>
      <c r="J21" s="10"/>
      <c r="K21" s="25">
        <f t="shared" si="1"/>
        <v>80</v>
      </c>
      <c r="L21" s="10">
        <v>70</v>
      </c>
      <c r="M21" s="10"/>
      <c r="N21" s="21">
        <f t="shared" si="2"/>
        <v>70</v>
      </c>
      <c r="O21" s="9">
        <v>70</v>
      </c>
      <c r="P21" s="9">
        <v>60</v>
      </c>
      <c r="Q21" s="21">
        <f t="shared" si="3"/>
        <v>65</v>
      </c>
      <c r="R21" s="9"/>
      <c r="S21" s="9">
        <v>90</v>
      </c>
      <c r="T21" s="9"/>
      <c r="U21" s="21">
        <f t="shared" si="4"/>
        <v>45</v>
      </c>
      <c r="V21" s="28">
        <v>350</v>
      </c>
      <c r="W21" s="28">
        <v>70</v>
      </c>
    </row>
    <row r="22" spans="1:25" ht="15.75" thickBot="1" x14ac:dyDescent="0.5">
      <c r="A22" s="8">
        <v>15</v>
      </c>
      <c r="B22" s="5" t="s">
        <v>37</v>
      </c>
      <c r="C22" s="5"/>
      <c r="D22" s="5">
        <v>90</v>
      </c>
      <c r="E22" s="5"/>
      <c r="F22" s="21">
        <f t="shared" si="0"/>
        <v>45</v>
      </c>
      <c r="G22" s="10"/>
      <c r="H22" s="10"/>
      <c r="I22" s="10"/>
      <c r="J22" s="10"/>
      <c r="K22" s="25">
        <f t="shared" si="1"/>
        <v>0</v>
      </c>
      <c r="L22" s="10"/>
      <c r="M22" s="10"/>
      <c r="N22" s="21">
        <f t="shared" si="2"/>
        <v>0</v>
      </c>
      <c r="O22" s="9">
        <v>90</v>
      </c>
      <c r="P22" s="9"/>
      <c r="Q22" s="21">
        <f t="shared" si="3"/>
        <v>45</v>
      </c>
      <c r="R22" s="9"/>
      <c r="S22" s="9"/>
      <c r="T22" s="9"/>
      <c r="U22" s="21">
        <f t="shared" si="4"/>
        <v>0</v>
      </c>
      <c r="V22" s="28">
        <v>90</v>
      </c>
      <c r="W22" s="28">
        <v>18</v>
      </c>
    </row>
    <row r="23" spans="1:25" ht="15.75" thickBot="1" x14ac:dyDescent="0.5">
      <c r="A23" s="8">
        <v>16</v>
      </c>
      <c r="B23" s="5" t="s">
        <v>38</v>
      </c>
      <c r="C23" s="5">
        <v>90</v>
      </c>
      <c r="D23" s="5">
        <v>90</v>
      </c>
      <c r="E23" s="5"/>
      <c r="F23" s="21">
        <f t="shared" si="0"/>
        <v>90</v>
      </c>
      <c r="G23" s="10">
        <v>80</v>
      </c>
      <c r="H23" s="10"/>
      <c r="I23" s="10">
        <v>100</v>
      </c>
      <c r="K23" s="25">
        <f>SUM(G23:I23)/2</f>
        <v>90</v>
      </c>
      <c r="L23" s="10">
        <v>80</v>
      </c>
      <c r="M23" s="10"/>
      <c r="N23" s="21">
        <f t="shared" si="2"/>
        <v>80</v>
      </c>
      <c r="O23" s="9">
        <v>90</v>
      </c>
      <c r="P23" s="9">
        <v>80</v>
      </c>
      <c r="Q23" s="21">
        <f t="shared" si="3"/>
        <v>85</v>
      </c>
      <c r="R23" s="9">
        <v>90</v>
      </c>
      <c r="S23" s="9"/>
      <c r="T23" s="9"/>
      <c r="U23" s="21">
        <f t="shared" si="4"/>
        <v>45</v>
      </c>
      <c r="V23" s="28">
        <v>390</v>
      </c>
      <c r="W23" s="28">
        <v>78</v>
      </c>
      <c r="Y23">
        <f>510/15</f>
        <v>34</v>
      </c>
    </row>
    <row r="24" spans="1:25" ht="15.75" thickBot="1" x14ac:dyDescent="0.5">
      <c r="A24" s="8">
        <v>17</v>
      </c>
      <c r="B24" s="5" t="s">
        <v>39</v>
      </c>
      <c r="C24" s="5"/>
      <c r="D24" s="5">
        <v>90</v>
      </c>
      <c r="E24" s="5"/>
      <c r="F24" s="21">
        <f t="shared" si="0"/>
        <v>45</v>
      </c>
      <c r="G24" s="6">
        <v>90</v>
      </c>
      <c r="H24" s="10"/>
      <c r="I24" s="10">
        <v>90</v>
      </c>
      <c r="J24" s="10"/>
      <c r="K24" s="25">
        <f t="shared" si="1"/>
        <v>90</v>
      </c>
      <c r="L24" s="10"/>
      <c r="M24" s="10"/>
      <c r="N24" s="21">
        <f t="shared" si="2"/>
        <v>0</v>
      </c>
      <c r="O24" s="34">
        <v>90</v>
      </c>
      <c r="P24" s="34">
        <v>90</v>
      </c>
      <c r="Q24" s="21">
        <f t="shared" si="3"/>
        <v>90</v>
      </c>
      <c r="R24" s="9">
        <v>90</v>
      </c>
      <c r="S24" s="9">
        <v>90</v>
      </c>
      <c r="T24" s="9"/>
      <c r="U24" s="21">
        <f t="shared" si="4"/>
        <v>90</v>
      </c>
      <c r="V24" s="28">
        <v>315</v>
      </c>
      <c r="W24" s="28">
        <v>63</v>
      </c>
    </row>
    <row r="25" spans="1:25" ht="15.75" thickBot="1" x14ac:dyDescent="0.5">
      <c r="A25" s="8">
        <v>18</v>
      </c>
      <c r="B25" s="12" t="s">
        <v>40</v>
      </c>
      <c r="C25" s="12">
        <v>90</v>
      </c>
      <c r="D25" s="12">
        <v>90</v>
      </c>
      <c r="E25" s="12"/>
      <c r="F25" s="21">
        <f t="shared" si="0"/>
        <v>90</v>
      </c>
      <c r="G25" s="10">
        <v>100</v>
      </c>
      <c r="H25" s="10"/>
      <c r="I25" s="10">
        <v>90</v>
      </c>
      <c r="K25" s="25">
        <f>SUM(G25:I25)/2</f>
        <v>95</v>
      </c>
      <c r="L25" s="10">
        <v>80</v>
      </c>
      <c r="M25" s="10"/>
      <c r="N25" s="21">
        <f t="shared" si="2"/>
        <v>80</v>
      </c>
      <c r="O25" s="9">
        <v>90</v>
      </c>
      <c r="P25" s="9">
        <v>80</v>
      </c>
      <c r="Q25" s="21">
        <f t="shared" si="3"/>
        <v>85</v>
      </c>
      <c r="R25" s="9"/>
      <c r="S25" s="9">
        <v>80</v>
      </c>
      <c r="T25" s="9"/>
      <c r="U25" s="21">
        <f t="shared" si="4"/>
        <v>40</v>
      </c>
      <c r="V25" s="28">
        <v>390</v>
      </c>
      <c r="W25" s="28">
        <v>78</v>
      </c>
    </row>
    <row r="26" spans="1:25" ht="15.75" thickBot="1" x14ac:dyDescent="0.5">
      <c r="A26" s="8">
        <v>19</v>
      </c>
      <c r="B26" s="6" t="s">
        <v>41</v>
      </c>
      <c r="C26" s="6"/>
      <c r="D26" s="6">
        <v>90</v>
      </c>
      <c r="E26" s="6"/>
      <c r="F26" s="21">
        <f t="shared" si="0"/>
        <v>45</v>
      </c>
      <c r="G26" s="9">
        <v>90</v>
      </c>
      <c r="H26" s="10"/>
      <c r="I26" s="9">
        <v>90</v>
      </c>
      <c r="J26" s="10"/>
      <c r="K26" s="25">
        <f t="shared" si="1"/>
        <v>90</v>
      </c>
      <c r="L26" s="10"/>
      <c r="M26" s="10"/>
      <c r="N26" s="21">
        <f t="shared" si="2"/>
        <v>0</v>
      </c>
      <c r="O26" s="9">
        <v>90</v>
      </c>
      <c r="P26" s="9">
        <v>90</v>
      </c>
      <c r="Q26" s="21">
        <f t="shared" si="3"/>
        <v>90</v>
      </c>
      <c r="R26" s="9"/>
      <c r="S26" s="9"/>
      <c r="T26" s="9"/>
      <c r="U26" s="21">
        <f t="shared" si="4"/>
        <v>0</v>
      </c>
      <c r="V26" s="28">
        <v>225</v>
      </c>
      <c r="W26" s="28">
        <v>45</v>
      </c>
    </row>
    <row r="27" spans="1:25" ht="15.75" thickBot="1" x14ac:dyDescent="0.5">
      <c r="A27" s="8">
        <v>20</v>
      </c>
      <c r="B27" s="5" t="s">
        <v>42</v>
      </c>
      <c r="C27" s="5"/>
      <c r="D27" s="5">
        <v>90</v>
      </c>
      <c r="E27" s="5"/>
      <c r="F27" s="21">
        <f t="shared" si="0"/>
        <v>45</v>
      </c>
      <c r="G27" s="10">
        <v>80</v>
      </c>
      <c r="H27" s="10"/>
      <c r="I27" s="10">
        <v>90</v>
      </c>
      <c r="J27" s="10"/>
      <c r="K27" s="25">
        <f t="shared" si="1"/>
        <v>85</v>
      </c>
      <c r="L27" s="10"/>
      <c r="M27" s="10"/>
      <c r="N27" s="21">
        <f t="shared" si="2"/>
        <v>0</v>
      </c>
      <c r="O27" s="9">
        <v>90</v>
      </c>
      <c r="P27" s="9">
        <v>80</v>
      </c>
      <c r="Q27" s="21">
        <f t="shared" si="3"/>
        <v>85</v>
      </c>
      <c r="R27" s="9">
        <v>80</v>
      </c>
      <c r="S27" s="9">
        <v>90</v>
      </c>
      <c r="T27" s="9"/>
      <c r="U27" s="21">
        <f t="shared" si="4"/>
        <v>85</v>
      </c>
      <c r="V27" s="28">
        <v>300</v>
      </c>
      <c r="W27" s="28">
        <v>60</v>
      </c>
    </row>
    <row r="28" spans="1:25" ht="15.75" thickBot="1" x14ac:dyDescent="0.5">
      <c r="A28" s="8">
        <v>21</v>
      </c>
      <c r="B28" s="6" t="s">
        <v>43</v>
      </c>
      <c r="C28" s="6">
        <v>80</v>
      </c>
      <c r="D28" s="6">
        <v>90</v>
      </c>
      <c r="E28" s="6"/>
      <c r="F28" s="21">
        <f t="shared" si="0"/>
        <v>85</v>
      </c>
      <c r="G28" s="10">
        <v>80</v>
      </c>
      <c r="H28" s="10"/>
      <c r="I28" s="10">
        <v>80</v>
      </c>
      <c r="J28" s="10"/>
      <c r="K28" s="25">
        <f t="shared" si="1"/>
        <v>80</v>
      </c>
      <c r="L28" s="10">
        <v>80</v>
      </c>
      <c r="M28" s="10"/>
      <c r="N28" s="21">
        <f t="shared" si="2"/>
        <v>80</v>
      </c>
      <c r="O28" s="9">
        <v>70</v>
      </c>
      <c r="P28" s="9">
        <v>70</v>
      </c>
      <c r="Q28" s="21">
        <f t="shared" si="3"/>
        <v>70</v>
      </c>
      <c r="R28" s="9"/>
      <c r="S28" s="9"/>
      <c r="T28" s="9"/>
      <c r="U28" s="21">
        <f t="shared" si="4"/>
        <v>0</v>
      </c>
      <c r="V28" s="28">
        <v>315</v>
      </c>
      <c r="W28" s="28">
        <v>63</v>
      </c>
    </row>
    <row r="29" spans="1:25" ht="15.75" thickBot="1" x14ac:dyDescent="0.5">
      <c r="A29" s="8">
        <v>22</v>
      </c>
      <c r="B29" s="5" t="s">
        <v>44</v>
      </c>
      <c r="C29" s="5">
        <v>90</v>
      </c>
      <c r="D29" s="5">
        <v>90</v>
      </c>
      <c r="E29" s="5"/>
      <c r="F29" s="21">
        <f t="shared" si="0"/>
        <v>90</v>
      </c>
      <c r="G29" s="10">
        <v>100</v>
      </c>
      <c r="H29" s="10"/>
      <c r="I29" s="10">
        <v>100</v>
      </c>
      <c r="J29" s="10"/>
      <c r="K29" s="25">
        <f t="shared" si="1"/>
        <v>100</v>
      </c>
      <c r="L29" s="10">
        <v>70</v>
      </c>
      <c r="M29" s="10"/>
      <c r="N29" s="21">
        <f t="shared" si="2"/>
        <v>70</v>
      </c>
      <c r="O29" s="9">
        <v>90</v>
      </c>
      <c r="P29" s="9">
        <v>80</v>
      </c>
      <c r="Q29" s="21">
        <f t="shared" si="3"/>
        <v>85</v>
      </c>
      <c r="R29" s="9">
        <v>90</v>
      </c>
      <c r="S29" s="9">
        <v>90</v>
      </c>
      <c r="T29" s="9"/>
      <c r="U29" s="21">
        <f t="shared" si="4"/>
        <v>90</v>
      </c>
      <c r="V29" s="28">
        <v>435</v>
      </c>
      <c r="W29" s="28">
        <v>87</v>
      </c>
    </row>
    <row r="30" spans="1:25" ht="15.75" thickBot="1" x14ac:dyDescent="0.5">
      <c r="A30" s="8">
        <v>23</v>
      </c>
      <c r="B30" s="6" t="s">
        <v>45</v>
      </c>
      <c r="C30" s="6">
        <v>90</v>
      </c>
      <c r="D30" s="6">
        <v>90</v>
      </c>
      <c r="E30" s="6"/>
      <c r="F30" s="21">
        <f t="shared" si="0"/>
        <v>90</v>
      </c>
      <c r="G30" s="10">
        <v>100</v>
      </c>
      <c r="H30" s="10"/>
      <c r="I30" s="10">
        <v>100</v>
      </c>
      <c r="J30" s="10"/>
      <c r="K30" s="25">
        <f t="shared" si="1"/>
        <v>100</v>
      </c>
      <c r="L30" s="10">
        <v>70</v>
      </c>
      <c r="M30" s="10"/>
      <c r="N30" s="21">
        <f t="shared" si="2"/>
        <v>70</v>
      </c>
      <c r="O30" s="9">
        <v>90</v>
      </c>
      <c r="P30" s="9">
        <v>80</v>
      </c>
      <c r="Q30" s="21">
        <f t="shared" si="3"/>
        <v>85</v>
      </c>
      <c r="R30" s="9">
        <v>90</v>
      </c>
      <c r="S30" s="9">
        <v>90</v>
      </c>
      <c r="T30" s="9"/>
      <c r="U30" s="21">
        <f t="shared" si="4"/>
        <v>90</v>
      </c>
      <c r="V30" s="28">
        <v>435</v>
      </c>
      <c r="W30" s="28">
        <v>87</v>
      </c>
    </row>
    <row r="31" spans="1:25" ht="15.75" thickBot="1" x14ac:dyDescent="0.5">
      <c r="A31" s="8">
        <v>24</v>
      </c>
      <c r="B31" s="5" t="s">
        <v>46</v>
      </c>
      <c r="C31" s="5">
        <v>90</v>
      </c>
      <c r="D31" s="5">
        <v>90</v>
      </c>
      <c r="E31" s="5"/>
      <c r="F31" s="21">
        <f t="shared" si="0"/>
        <v>90</v>
      </c>
      <c r="G31" s="10">
        <v>100</v>
      </c>
      <c r="H31" s="10"/>
      <c r="I31" s="10">
        <v>100</v>
      </c>
      <c r="K31" s="25">
        <f>SUM(G31:I31)/2</f>
        <v>100</v>
      </c>
      <c r="L31" s="10">
        <v>80</v>
      </c>
      <c r="M31" s="10"/>
      <c r="N31" s="21">
        <f t="shared" si="2"/>
        <v>80</v>
      </c>
      <c r="O31" s="9">
        <v>90</v>
      </c>
      <c r="P31" s="9">
        <v>80</v>
      </c>
      <c r="Q31" s="21">
        <f t="shared" si="3"/>
        <v>85</v>
      </c>
      <c r="R31" s="9">
        <v>90</v>
      </c>
      <c r="S31" s="9">
        <v>90</v>
      </c>
      <c r="T31" s="9"/>
      <c r="U31" s="21">
        <f t="shared" si="4"/>
        <v>90</v>
      </c>
      <c r="V31" s="28">
        <v>445</v>
      </c>
      <c r="W31" s="28">
        <v>89</v>
      </c>
    </row>
    <row r="32" spans="1:25" ht="15.75" thickBot="1" x14ac:dyDescent="0.5">
      <c r="A32" s="8">
        <v>25</v>
      </c>
      <c r="B32" s="6" t="s">
        <v>47</v>
      </c>
      <c r="C32" s="6">
        <v>90</v>
      </c>
      <c r="D32" s="6">
        <v>90</v>
      </c>
      <c r="E32" s="6"/>
      <c r="F32" s="21">
        <f t="shared" si="0"/>
        <v>90</v>
      </c>
      <c r="G32" s="10"/>
      <c r="H32" s="10"/>
      <c r="I32" s="10">
        <v>100</v>
      </c>
      <c r="J32" s="10">
        <v>60</v>
      </c>
      <c r="K32" s="25">
        <f t="shared" si="1"/>
        <v>80</v>
      </c>
      <c r="L32" s="10">
        <v>70</v>
      </c>
      <c r="M32" s="10"/>
      <c r="N32" s="21">
        <f t="shared" si="2"/>
        <v>70</v>
      </c>
      <c r="O32" s="9">
        <v>90</v>
      </c>
      <c r="P32" s="9">
        <v>80</v>
      </c>
      <c r="Q32" s="21">
        <f t="shared" si="3"/>
        <v>85</v>
      </c>
      <c r="R32" s="9">
        <v>90</v>
      </c>
      <c r="S32" s="9">
        <v>90</v>
      </c>
      <c r="T32" s="9"/>
      <c r="U32" s="21">
        <f t="shared" si="4"/>
        <v>90</v>
      </c>
      <c r="V32" s="28">
        <v>415</v>
      </c>
      <c r="W32" s="28">
        <v>83</v>
      </c>
    </row>
    <row r="33" spans="1:23" ht="15.75" thickBot="1" x14ac:dyDescent="0.5">
      <c r="A33" s="8">
        <v>26</v>
      </c>
      <c r="B33" s="5" t="s">
        <v>48</v>
      </c>
      <c r="C33" s="5"/>
      <c r="D33" s="5">
        <v>90</v>
      </c>
      <c r="E33" s="5"/>
      <c r="F33" s="21">
        <f t="shared" si="0"/>
        <v>45</v>
      </c>
      <c r="G33" s="10"/>
      <c r="H33" s="10"/>
      <c r="I33" s="10"/>
      <c r="J33" s="10"/>
      <c r="K33" s="25">
        <f t="shared" si="1"/>
        <v>0</v>
      </c>
      <c r="L33" s="10">
        <v>60</v>
      </c>
      <c r="M33" s="10"/>
      <c r="N33" s="21">
        <f t="shared" si="2"/>
        <v>60</v>
      </c>
      <c r="O33" s="9">
        <v>70</v>
      </c>
      <c r="P33" s="9"/>
      <c r="Q33" s="21">
        <f t="shared" si="3"/>
        <v>35</v>
      </c>
      <c r="R33" s="9"/>
      <c r="S33" s="9"/>
      <c r="T33" s="9"/>
      <c r="U33" s="21">
        <f t="shared" si="4"/>
        <v>0</v>
      </c>
      <c r="V33" s="28">
        <v>140</v>
      </c>
      <c r="W33" s="28">
        <v>28</v>
      </c>
    </row>
    <row r="34" spans="1:23" ht="15.75" thickBot="1" x14ac:dyDescent="0.5">
      <c r="A34" s="8">
        <v>27</v>
      </c>
      <c r="B34" s="6" t="s">
        <v>49</v>
      </c>
      <c r="C34" s="6"/>
      <c r="D34" s="6">
        <v>90</v>
      </c>
      <c r="E34" s="6"/>
      <c r="F34" s="21">
        <f t="shared" si="0"/>
        <v>45</v>
      </c>
      <c r="G34" s="10"/>
      <c r="H34" s="10"/>
      <c r="I34" s="10"/>
      <c r="J34" s="10"/>
      <c r="K34" s="25">
        <f t="shared" si="1"/>
        <v>0</v>
      </c>
      <c r="L34" s="10"/>
      <c r="M34" s="10"/>
      <c r="N34" s="21">
        <f t="shared" si="2"/>
        <v>0</v>
      </c>
      <c r="O34" s="9"/>
      <c r="P34" s="9"/>
      <c r="Q34" s="21">
        <f t="shared" si="3"/>
        <v>0</v>
      </c>
      <c r="R34" s="9"/>
      <c r="S34" s="9"/>
      <c r="T34" s="9"/>
      <c r="U34" s="21">
        <f t="shared" si="4"/>
        <v>0</v>
      </c>
      <c r="V34" s="28">
        <v>45</v>
      </c>
      <c r="W34" s="28">
        <v>9</v>
      </c>
    </row>
    <row r="35" spans="1:23" ht="15.75" thickBot="1" x14ac:dyDescent="0.5">
      <c r="A35" s="8">
        <v>28</v>
      </c>
      <c r="B35" s="6" t="s">
        <v>50</v>
      </c>
      <c r="C35" s="6"/>
      <c r="D35" s="6"/>
      <c r="E35" s="6"/>
      <c r="F35" s="21">
        <f t="shared" si="0"/>
        <v>0</v>
      </c>
      <c r="G35" s="10"/>
      <c r="H35" s="10"/>
      <c r="I35" s="10"/>
      <c r="J35" s="10"/>
      <c r="K35" s="25">
        <f t="shared" si="1"/>
        <v>0</v>
      </c>
      <c r="L35" s="10">
        <v>70</v>
      </c>
      <c r="M35" s="10"/>
      <c r="N35" s="21">
        <f t="shared" si="2"/>
        <v>70</v>
      </c>
      <c r="O35" s="9"/>
      <c r="P35" s="9"/>
      <c r="Q35" s="21">
        <f t="shared" si="3"/>
        <v>0</v>
      </c>
      <c r="R35" s="9"/>
      <c r="S35" s="9"/>
      <c r="T35" s="9"/>
      <c r="U35" s="21">
        <f t="shared" si="4"/>
        <v>0</v>
      </c>
      <c r="V35" s="28">
        <v>70</v>
      </c>
      <c r="W35" s="28">
        <v>14</v>
      </c>
    </row>
    <row r="36" spans="1:23" ht="15.75" thickBot="1" x14ac:dyDescent="0.5">
      <c r="A36" s="8">
        <v>29</v>
      </c>
      <c r="B36" s="5" t="s">
        <v>51</v>
      </c>
      <c r="C36" s="5">
        <v>80</v>
      </c>
      <c r="D36" s="5"/>
      <c r="E36" s="5"/>
      <c r="F36" s="21">
        <f t="shared" si="0"/>
        <v>40</v>
      </c>
      <c r="G36" s="10">
        <v>70</v>
      </c>
      <c r="H36" s="10"/>
      <c r="I36" s="10">
        <v>90</v>
      </c>
      <c r="J36" s="10"/>
      <c r="K36" s="25">
        <f t="shared" si="1"/>
        <v>80</v>
      </c>
      <c r="L36" s="10"/>
      <c r="M36" s="10"/>
      <c r="N36" s="21">
        <f t="shared" si="2"/>
        <v>0</v>
      </c>
      <c r="O36" s="9"/>
      <c r="P36" s="9"/>
      <c r="Q36" s="21">
        <f t="shared" si="3"/>
        <v>0</v>
      </c>
      <c r="R36" s="9">
        <v>80</v>
      </c>
      <c r="S36" s="9"/>
      <c r="T36" s="9"/>
      <c r="U36" s="21">
        <f t="shared" si="4"/>
        <v>40</v>
      </c>
      <c r="V36" s="28">
        <v>160</v>
      </c>
      <c r="W36" s="28">
        <v>32</v>
      </c>
    </row>
    <row r="37" spans="1:23" ht="15.75" thickBot="1" x14ac:dyDescent="0.5">
      <c r="A37" s="8">
        <v>30</v>
      </c>
      <c r="B37" s="6" t="s">
        <v>52</v>
      </c>
      <c r="C37" s="6">
        <v>90</v>
      </c>
      <c r="D37" s="6">
        <v>90</v>
      </c>
      <c r="E37" s="6"/>
      <c r="F37" s="21">
        <f t="shared" si="0"/>
        <v>90</v>
      </c>
      <c r="G37" s="10">
        <v>90</v>
      </c>
      <c r="H37" s="10"/>
      <c r="I37" s="10">
        <v>90</v>
      </c>
      <c r="J37" s="10"/>
      <c r="K37" s="25">
        <f t="shared" si="1"/>
        <v>90</v>
      </c>
      <c r="L37" s="10">
        <v>70</v>
      </c>
      <c r="M37" s="10"/>
      <c r="N37" s="21">
        <f t="shared" si="2"/>
        <v>70</v>
      </c>
      <c r="O37" s="9">
        <v>90</v>
      </c>
      <c r="P37" s="9">
        <v>80</v>
      </c>
      <c r="Q37" s="21">
        <f t="shared" si="3"/>
        <v>85</v>
      </c>
      <c r="R37" s="9">
        <v>90</v>
      </c>
      <c r="S37" s="9"/>
      <c r="T37" s="9"/>
      <c r="U37" s="21">
        <f t="shared" si="4"/>
        <v>45</v>
      </c>
      <c r="V37" s="28">
        <v>380</v>
      </c>
      <c r="W37" s="28">
        <v>76</v>
      </c>
    </row>
    <row r="38" spans="1:23" ht="15.75" thickBot="1" x14ac:dyDescent="0.5">
      <c r="A38" s="8">
        <v>31</v>
      </c>
      <c r="B38" s="6" t="s">
        <v>53</v>
      </c>
      <c r="C38" s="6"/>
      <c r="D38" s="6">
        <v>90</v>
      </c>
      <c r="E38" s="6"/>
      <c r="F38" s="21">
        <f t="shared" si="0"/>
        <v>45</v>
      </c>
      <c r="G38" s="10"/>
      <c r="H38" s="10"/>
      <c r="I38" s="10">
        <v>80</v>
      </c>
      <c r="J38" s="10"/>
      <c r="K38" s="25">
        <f t="shared" si="1"/>
        <v>40</v>
      </c>
      <c r="L38" s="10"/>
      <c r="M38" s="10"/>
      <c r="N38" s="21">
        <f t="shared" si="2"/>
        <v>0</v>
      </c>
      <c r="O38" s="9">
        <v>60</v>
      </c>
      <c r="P38" s="9"/>
      <c r="Q38" s="21">
        <f t="shared" si="3"/>
        <v>30</v>
      </c>
      <c r="R38" s="9"/>
      <c r="S38" s="9"/>
      <c r="T38" s="9"/>
      <c r="U38" s="21">
        <f t="shared" si="4"/>
        <v>0</v>
      </c>
      <c r="V38" s="28">
        <v>115</v>
      </c>
      <c r="W38" s="28">
        <v>23</v>
      </c>
    </row>
    <row r="39" spans="1:23" ht="15.75" thickBot="1" x14ac:dyDescent="0.5">
      <c r="A39" s="8">
        <v>32</v>
      </c>
      <c r="B39" s="5" t="s">
        <v>54</v>
      </c>
      <c r="C39" s="5"/>
      <c r="D39" s="5">
        <v>90</v>
      </c>
      <c r="E39" s="5"/>
      <c r="F39" s="21">
        <f t="shared" si="0"/>
        <v>45</v>
      </c>
      <c r="G39" s="10"/>
      <c r="H39" s="10"/>
      <c r="I39" s="9">
        <v>90</v>
      </c>
      <c r="J39" s="10"/>
      <c r="K39" s="25">
        <f t="shared" si="1"/>
        <v>45</v>
      </c>
      <c r="L39" s="9">
        <v>90</v>
      </c>
      <c r="M39" s="10"/>
      <c r="N39" s="21">
        <f t="shared" si="2"/>
        <v>90</v>
      </c>
      <c r="O39" s="9"/>
      <c r="P39" s="9"/>
      <c r="Q39" s="21">
        <f t="shared" si="3"/>
        <v>0</v>
      </c>
      <c r="R39" s="9"/>
      <c r="S39" s="9">
        <v>90</v>
      </c>
      <c r="T39" s="9"/>
      <c r="U39" s="21">
        <f t="shared" si="4"/>
        <v>45</v>
      </c>
      <c r="V39" s="28">
        <v>225</v>
      </c>
      <c r="W39" s="28">
        <v>45</v>
      </c>
    </row>
    <row r="40" spans="1:23" ht="15.75" thickBot="1" x14ac:dyDescent="0.5">
      <c r="A40" s="8">
        <v>33</v>
      </c>
      <c r="B40" s="6" t="s">
        <v>55</v>
      </c>
      <c r="C40" s="6"/>
      <c r="D40" s="6"/>
      <c r="E40" s="6"/>
      <c r="F40" s="21">
        <f t="shared" si="0"/>
        <v>0</v>
      </c>
      <c r="G40" s="10"/>
      <c r="H40" s="10"/>
      <c r="I40" s="10"/>
      <c r="J40" s="10"/>
      <c r="K40" s="25">
        <f t="shared" si="1"/>
        <v>0</v>
      </c>
      <c r="L40" s="10"/>
      <c r="M40" s="10"/>
      <c r="N40" s="21">
        <f t="shared" si="2"/>
        <v>0</v>
      </c>
      <c r="O40" s="9"/>
      <c r="P40" s="9"/>
      <c r="Q40" s="21">
        <f t="shared" si="3"/>
        <v>0</v>
      </c>
      <c r="R40" s="9"/>
      <c r="S40" s="9"/>
      <c r="T40" s="9"/>
      <c r="U40" s="21">
        <f t="shared" si="4"/>
        <v>0</v>
      </c>
      <c r="V40" s="28">
        <v>0</v>
      </c>
      <c r="W40" s="28">
        <v>0</v>
      </c>
    </row>
    <row r="41" spans="1:23" ht="15.75" thickBot="1" x14ac:dyDescent="0.5">
      <c r="A41" s="8">
        <v>34</v>
      </c>
      <c r="B41" s="5" t="s">
        <v>56</v>
      </c>
      <c r="C41" s="5">
        <v>90</v>
      </c>
      <c r="D41" s="5">
        <v>90</v>
      </c>
      <c r="E41" s="5"/>
      <c r="F41" s="21">
        <f t="shared" si="0"/>
        <v>90</v>
      </c>
      <c r="G41" s="10">
        <v>100</v>
      </c>
      <c r="H41" s="10"/>
      <c r="I41" s="10">
        <v>100</v>
      </c>
      <c r="J41" s="10"/>
      <c r="K41" s="25">
        <f t="shared" si="1"/>
        <v>100</v>
      </c>
      <c r="L41" s="10">
        <v>70</v>
      </c>
      <c r="M41" s="10"/>
      <c r="N41" s="21">
        <f t="shared" si="2"/>
        <v>70</v>
      </c>
      <c r="O41" s="9">
        <v>90</v>
      </c>
      <c r="P41" s="9">
        <v>80</v>
      </c>
      <c r="Q41" s="21">
        <f t="shared" si="3"/>
        <v>85</v>
      </c>
      <c r="R41" s="9">
        <v>60</v>
      </c>
      <c r="S41" s="9">
        <v>70</v>
      </c>
      <c r="T41" s="9"/>
      <c r="U41" s="21">
        <f t="shared" si="4"/>
        <v>65</v>
      </c>
      <c r="V41" s="28">
        <v>410</v>
      </c>
      <c r="W41" s="28">
        <v>82</v>
      </c>
    </row>
    <row r="42" spans="1:23" ht="15.75" thickBot="1" x14ac:dyDescent="0.5">
      <c r="A42" s="8">
        <v>35</v>
      </c>
      <c r="B42" s="5" t="s">
        <v>57</v>
      </c>
      <c r="C42" s="5"/>
      <c r="D42" s="5"/>
      <c r="E42" s="5"/>
      <c r="F42" s="21">
        <f t="shared" si="0"/>
        <v>0</v>
      </c>
      <c r="G42" s="10"/>
      <c r="H42" s="10"/>
      <c r="I42" s="10"/>
      <c r="J42" s="10"/>
      <c r="K42" s="25">
        <f t="shared" si="1"/>
        <v>0</v>
      </c>
      <c r="L42" s="10"/>
      <c r="M42" s="10"/>
      <c r="N42" s="21">
        <f t="shared" si="2"/>
        <v>0</v>
      </c>
      <c r="O42" s="9"/>
      <c r="P42" s="9"/>
      <c r="Q42" s="21">
        <f t="shared" si="3"/>
        <v>0</v>
      </c>
      <c r="R42" s="9"/>
      <c r="S42" s="9"/>
      <c r="T42" s="9"/>
      <c r="U42" s="21">
        <f t="shared" si="4"/>
        <v>0</v>
      </c>
      <c r="V42" s="28">
        <v>0</v>
      </c>
      <c r="W42" s="28">
        <v>0</v>
      </c>
    </row>
    <row r="43" spans="1:23" ht="15.75" thickBot="1" x14ac:dyDescent="0.5">
      <c r="A43" s="8">
        <v>36</v>
      </c>
      <c r="B43" s="6" t="s">
        <v>58</v>
      </c>
      <c r="C43" s="9">
        <v>90</v>
      </c>
      <c r="D43" s="6">
        <v>90</v>
      </c>
      <c r="E43" s="6"/>
      <c r="F43" s="21">
        <f t="shared" si="0"/>
        <v>90</v>
      </c>
      <c r="G43" s="10"/>
      <c r="H43" s="10"/>
      <c r="J43" s="10"/>
      <c r="K43" s="25">
        <f t="shared" si="1"/>
        <v>0</v>
      </c>
      <c r="L43" s="9">
        <v>90</v>
      </c>
      <c r="M43" s="10"/>
      <c r="N43" s="21">
        <f t="shared" si="2"/>
        <v>90</v>
      </c>
      <c r="O43" s="9">
        <v>90</v>
      </c>
      <c r="P43" s="9">
        <v>90</v>
      </c>
      <c r="Q43" s="21">
        <f t="shared" si="3"/>
        <v>90</v>
      </c>
      <c r="R43" s="9"/>
      <c r="S43" s="9"/>
      <c r="T43" s="9"/>
      <c r="U43" s="21">
        <f t="shared" si="4"/>
        <v>0</v>
      </c>
      <c r="V43" s="28">
        <v>270</v>
      </c>
      <c r="W43" s="28">
        <v>54</v>
      </c>
    </row>
    <row r="44" spans="1:23" ht="15.75" thickBot="1" x14ac:dyDescent="0.5">
      <c r="A44" s="8">
        <v>37</v>
      </c>
      <c r="B44" s="5" t="s">
        <v>59</v>
      </c>
      <c r="C44" s="5"/>
      <c r="D44" s="5"/>
      <c r="E44" s="5"/>
      <c r="F44" s="21">
        <f t="shared" si="0"/>
        <v>0</v>
      </c>
      <c r="G44" s="10"/>
      <c r="H44" s="10"/>
      <c r="I44" s="10">
        <v>70</v>
      </c>
      <c r="J44" s="10"/>
      <c r="K44" s="25">
        <f t="shared" si="1"/>
        <v>35</v>
      </c>
      <c r="L44" s="10"/>
      <c r="M44" s="10"/>
      <c r="N44" s="21">
        <f t="shared" si="2"/>
        <v>0</v>
      </c>
      <c r="O44" s="9">
        <v>70</v>
      </c>
      <c r="P44" s="9"/>
      <c r="Q44" s="21">
        <f t="shared" si="3"/>
        <v>35</v>
      </c>
      <c r="R44" s="9"/>
      <c r="S44" s="9"/>
      <c r="T44" s="9"/>
      <c r="U44" s="21">
        <f t="shared" si="4"/>
        <v>0</v>
      </c>
      <c r="V44" s="28">
        <v>70</v>
      </c>
      <c r="W44" s="28">
        <v>14</v>
      </c>
    </row>
    <row r="45" spans="1:23" ht="15.75" thickBot="1" x14ac:dyDescent="0.5">
      <c r="A45" s="8">
        <v>38</v>
      </c>
      <c r="B45" s="5" t="s">
        <v>60</v>
      </c>
      <c r="C45" s="5">
        <v>80</v>
      </c>
      <c r="D45" s="5"/>
      <c r="E45" s="5"/>
      <c r="F45" s="21">
        <f t="shared" si="0"/>
        <v>40</v>
      </c>
      <c r="G45" s="10"/>
      <c r="H45" s="10"/>
      <c r="I45" s="10">
        <v>80</v>
      </c>
      <c r="J45" s="10"/>
      <c r="K45" s="25">
        <f t="shared" si="1"/>
        <v>40</v>
      </c>
      <c r="L45" s="10">
        <v>80</v>
      </c>
      <c r="M45" s="10"/>
      <c r="N45" s="21">
        <f t="shared" si="2"/>
        <v>80</v>
      </c>
      <c r="O45" s="9">
        <v>90</v>
      </c>
      <c r="P45" s="9">
        <v>80</v>
      </c>
      <c r="Q45" s="21">
        <f t="shared" si="3"/>
        <v>85</v>
      </c>
      <c r="R45" s="9"/>
      <c r="S45" s="9"/>
      <c r="T45" s="9"/>
      <c r="U45" s="21">
        <f t="shared" si="4"/>
        <v>0</v>
      </c>
      <c r="V45" s="28">
        <v>245</v>
      </c>
      <c r="W45" s="28">
        <v>49</v>
      </c>
    </row>
    <row r="46" spans="1:23" ht="15.75" thickBot="1" x14ac:dyDescent="0.5">
      <c r="A46" s="8">
        <v>39</v>
      </c>
      <c r="B46" s="5" t="s">
        <v>61</v>
      </c>
      <c r="C46" s="5"/>
      <c r="D46" s="5"/>
      <c r="E46" s="5"/>
      <c r="F46" s="21">
        <f t="shared" si="0"/>
        <v>0</v>
      </c>
      <c r="G46" s="10"/>
      <c r="H46" s="10"/>
      <c r="I46" s="10">
        <v>100</v>
      </c>
      <c r="J46" s="10"/>
      <c r="K46" s="25">
        <f t="shared" si="1"/>
        <v>50</v>
      </c>
      <c r="L46" s="10">
        <v>60</v>
      </c>
      <c r="M46" s="10"/>
      <c r="N46" s="21">
        <f t="shared" si="2"/>
        <v>60</v>
      </c>
      <c r="O46" s="9"/>
      <c r="P46" s="9"/>
      <c r="Q46" s="21">
        <f t="shared" si="3"/>
        <v>0</v>
      </c>
      <c r="R46" s="9"/>
      <c r="S46" s="9"/>
      <c r="T46" s="9"/>
      <c r="U46" s="21">
        <f t="shared" si="4"/>
        <v>0</v>
      </c>
      <c r="V46" s="28">
        <v>110</v>
      </c>
      <c r="W46" s="28">
        <v>22</v>
      </c>
    </row>
    <row r="47" spans="1:23" ht="15.75" thickBot="1" x14ac:dyDescent="0.5">
      <c r="A47" s="8">
        <v>40</v>
      </c>
      <c r="B47" s="6" t="s">
        <v>62</v>
      </c>
      <c r="C47" s="6"/>
      <c r="D47" s="6">
        <v>90</v>
      </c>
      <c r="E47" s="6"/>
      <c r="F47" s="21">
        <f t="shared" si="0"/>
        <v>45</v>
      </c>
      <c r="G47" s="10">
        <v>90</v>
      </c>
      <c r="H47" s="10"/>
      <c r="I47" s="10"/>
      <c r="J47" s="10"/>
      <c r="K47" s="25">
        <f t="shared" si="1"/>
        <v>45</v>
      </c>
      <c r="L47" s="10">
        <v>90</v>
      </c>
      <c r="M47" s="10"/>
      <c r="N47" s="21">
        <f t="shared" si="2"/>
        <v>90</v>
      </c>
      <c r="O47" s="9">
        <v>90</v>
      </c>
      <c r="P47" s="9"/>
      <c r="Q47" s="21">
        <f t="shared" si="3"/>
        <v>45</v>
      </c>
      <c r="R47" s="9"/>
      <c r="S47" s="9"/>
      <c r="T47" s="9"/>
      <c r="U47" s="21">
        <f t="shared" si="4"/>
        <v>0</v>
      </c>
      <c r="V47" s="28">
        <v>225</v>
      </c>
      <c r="W47" s="28">
        <v>45</v>
      </c>
    </row>
    <row r="48" spans="1:23" ht="15.75" thickBot="1" x14ac:dyDescent="0.5">
      <c r="A48" s="8">
        <v>41</v>
      </c>
      <c r="B48" s="6" t="s">
        <v>63</v>
      </c>
      <c r="C48" s="6">
        <v>90</v>
      </c>
      <c r="D48" s="6">
        <v>90</v>
      </c>
      <c r="E48" s="6"/>
      <c r="F48" s="21">
        <f t="shared" si="0"/>
        <v>90</v>
      </c>
      <c r="G48" s="10">
        <v>80</v>
      </c>
      <c r="H48" s="10"/>
      <c r="I48" s="10">
        <v>100</v>
      </c>
      <c r="J48" s="10"/>
      <c r="K48" s="25">
        <f t="shared" si="1"/>
        <v>90</v>
      </c>
      <c r="L48" s="10">
        <v>80</v>
      </c>
      <c r="M48" s="10"/>
      <c r="N48" s="21">
        <f t="shared" si="2"/>
        <v>80</v>
      </c>
      <c r="O48" s="9">
        <v>90</v>
      </c>
      <c r="P48" s="9">
        <v>80</v>
      </c>
      <c r="Q48" s="21">
        <f t="shared" si="3"/>
        <v>85</v>
      </c>
      <c r="R48" s="9">
        <v>90</v>
      </c>
      <c r="S48" s="9"/>
      <c r="T48" s="9"/>
      <c r="U48" s="21">
        <f t="shared" si="4"/>
        <v>45</v>
      </c>
      <c r="V48" s="28">
        <v>390</v>
      </c>
      <c r="W48" s="28">
        <v>78</v>
      </c>
    </row>
    <row r="49" spans="1:23" ht="15.75" thickBot="1" x14ac:dyDescent="0.5">
      <c r="A49" s="8">
        <v>42</v>
      </c>
      <c r="B49" s="5" t="s">
        <v>64</v>
      </c>
      <c r="C49" s="5"/>
      <c r="D49" s="9">
        <v>90</v>
      </c>
      <c r="E49" s="5"/>
      <c r="F49" s="21">
        <f t="shared" si="0"/>
        <v>45</v>
      </c>
      <c r="G49" s="9">
        <v>90</v>
      </c>
      <c r="H49" s="10"/>
      <c r="I49" s="10">
        <v>100</v>
      </c>
      <c r="J49" s="10"/>
      <c r="K49" s="25">
        <f t="shared" si="1"/>
        <v>95</v>
      </c>
      <c r="L49" s="10"/>
      <c r="M49" s="10"/>
      <c r="N49" s="21">
        <f t="shared" si="2"/>
        <v>0</v>
      </c>
      <c r="O49" s="9">
        <v>90</v>
      </c>
      <c r="P49" s="9">
        <v>80</v>
      </c>
      <c r="Q49" s="21">
        <f t="shared" si="3"/>
        <v>85</v>
      </c>
      <c r="R49" s="9"/>
      <c r="S49" s="9"/>
      <c r="T49" s="9"/>
      <c r="U49" s="21">
        <f t="shared" si="4"/>
        <v>0</v>
      </c>
      <c r="V49" s="28">
        <v>225</v>
      </c>
      <c r="W49" s="28">
        <v>45</v>
      </c>
    </row>
    <row r="50" spans="1:23" ht="15.75" thickBot="1" x14ac:dyDescent="0.5">
      <c r="A50" s="8">
        <v>43</v>
      </c>
      <c r="B50" s="5" t="s">
        <v>65</v>
      </c>
      <c r="C50" s="10">
        <v>90</v>
      </c>
      <c r="D50" s="5">
        <v>90</v>
      </c>
      <c r="E50" s="5"/>
      <c r="F50" s="21">
        <f>SUM(C50:E50)/2</f>
        <v>90</v>
      </c>
      <c r="G50" s="10">
        <v>100</v>
      </c>
      <c r="H50" s="10"/>
      <c r="I50" s="10">
        <v>100</v>
      </c>
      <c r="J50" s="10"/>
      <c r="K50" s="25">
        <f t="shared" si="1"/>
        <v>100</v>
      </c>
      <c r="L50" s="10">
        <v>90</v>
      </c>
      <c r="M50" s="10"/>
      <c r="N50" s="21">
        <f t="shared" si="2"/>
        <v>90</v>
      </c>
      <c r="O50" s="9">
        <v>90</v>
      </c>
      <c r="P50" s="9">
        <v>80</v>
      </c>
      <c r="Q50" s="21">
        <f t="shared" si="3"/>
        <v>85</v>
      </c>
      <c r="R50" s="9"/>
      <c r="S50" s="10">
        <v>90</v>
      </c>
      <c r="T50" s="9"/>
      <c r="U50" s="21">
        <f t="shared" si="4"/>
        <v>45</v>
      </c>
      <c r="V50" s="28">
        <v>410</v>
      </c>
      <c r="W50" s="28">
        <v>82</v>
      </c>
    </row>
    <row r="51" spans="1:23" ht="15.75" thickBot="1" x14ac:dyDescent="0.5">
      <c r="A51" s="8">
        <v>44</v>
      </c>
      <c r="B51" s="6" t="s">
        <v>66</v>
      </c>
      <c r="C51" s="6">
        <v>90</v>
      </c>
      <c r="D51" s="6">
        <v>90</v>
      </c>
      <c r="E51" s="6"/>
      <c r="F51" s="21">
        <f t="shared" si="0"/>
        <v>90</v>
      </c>
      <c r="G51" s="10"/>
      <c r="H51" s="10"/>
      <c r="I51" s="10">
        <v>90</v>
      </c>
      <c r="J51" s="10"/>
      <c r="K51" s="25">
        <f t="shared" si="1"/>
        <v>45</v>
      </c>
      <c r="L51" s="10">
        <v>90</v>
      </c>
      <c r="M51" s="10"/>
      <c r="N51" s="21">
        <f t="shared" si="2"/>
        <v>90</v>
      </c>
      <c r="O51" s="10">
        <v>90</v>
      </c>
      <c r="P51" s="9"/>
      <c r="Q51" s="21">
        <f t="shared" si="3"/>
        <v>45</v>
      </c>
      <c r="R51" s="9"/>
      <c r="S51" s="9"/>
      <c r="T51" s="9"/>
      <c r="U51" s="21">
        <f t="shared" si="4"/>
        <v>0</v>
      </c>
      <c r="V51" s="28">
        <v>270</v>
      </c>
      <c r="W51" s="28">
        <v>54</v>
      </c>
    </row>
    <row r="52" spans="1:23" ht="15.75" thickBot="1" x14ac:dyDescent="0.5">
      <c r="A52" s="8">
        <v>45</v>
      </c>
      <c r="B52" s="6" t="s">
        <v>67</v>
      </c>
      <c r="C52" s="6"/>
      <c r="D52" s="6">
        <v>90</v>
      </c>
      <c r="E52" s="6"/>
      <c r="F52" s="21">
        <f t="shared" si="0"/>
        <v>45</v>
      </c>
      <c r="G52" s="10"/>
      <c r="H52" s="10"/>
      <c r="I52" s="10">
        <v>90</v>
      </c>
      <c r="J52" s="10"/>
      <c r="K52" s="25">
        <f t="shared" si="1"/>
        <v>45</v>
      </c>
      <c r="L52" s="10">
        <v>80</v>
      </c>
      <c r="M52" s="10"/>
      <c r="N52" s="21">
        <f t="shared" si="2"/>
        <v>80</v>
      </c>
      <c r="O52" s="9">
        <v>90</v>
      </c>
      <c r="P52" s="9"/>
      <c r="Q52" s="21">
        <f t="shared" si="3"/>
        <v>45</v>
      </c>
      <c r="R52" s="9"/>
      <c r="S52" s="9"/>
      <c r="T52" s="9"/>
      <c r="U52" s="21">
        <f t="shared" si="4"/>
        <v>0</v>
      </c>
      <c r="V52" s="28">
        <v>215</v>
      </c>
      <c r="W52" s="28">
        <v>43</v>
      </c>
    </row>
    <row r="53" spans="1:23" ht="15.75" thickBot="1" x14ac:dyDescent="0.5">
      <c r="A53" s="8">
        <v>46</v>
      </c>
      <c r="B53" s="5" t="s">
        <v>68</v>
      </c>
      <c r="C53" s="5">
        <v>90</v>
      </c>
      <c r="D53" s="5"/>
      <c r="E53" s="5"/>
      <c r="F53" s="21">
        <f t="shared" si="0"/>
        <v>45</v>
      </c>
      <c r="G53" s="10"/>
      <c r="H53" s="10"/>
      <c r="I53" s="10">
        <v>80</v>
      </c>
      <c r="J53" s="10"/>
      <c r="K53" s="25">
        <f t="shared" si="1"/>
        <v>40</v>
      </c>
      <c r="L53" s="10"/>
      <c r="M53" s="10"/>
      <c r="N53" s="21">
        <f t="shared" si="2"/>
        <v>0</v>
      </c>
      <c r="O53" s="9"/>
      <c r="P53" s="9"/>
      <c r="Q53" s="21">
        <f t="shared" si="3"/>
        <v>0</v>
      </c>
      <c r="R53" s="9"/>
      <c r="S53" s="9"/>
      <c r="T53" s="9"/>
      <c r="U53" s="21">
        <f t="shared" si="4"/>
        <v>0</v>
      </c>
      <c r="V53" s="28">
        <v>85</v>
      </c>
      <c r="W53" s="28">
        <v>17</v>
      </c>
    </row>
    <row r="54" spans="1:23" ht="15.75" thickBot="1" x14ac:dyDescent="0.5">
      <c r="A54" s="8">
        <v>47</v>
      </c>
      <c r="B54" s="6" t="s">
        <v>69</v>
      </c>
      <c r="C54" s="6"/>
      <c r="D54" s="6"/>
      <c r="E54" s="6"/>
      <c r="F54" s="21">
        <f t="shared" si="0"/>
        <v>0</v>
      </c>
      <c r="G54" s="10"/>
      <c r="H54" s="10"/>
      <c r="I54" s="10"/>
      <c r="J54" s="10"/>
      <c r="K54" s="25">
        <f t="shared" ref="K54" si="5">SUM(G54:J54)/3</f>
        <v>0</v>
      </c>
      <c r="L54" s="10"/>
      <c r="M54" s="10"/>
      <c r="N54" s="21">
        <f t="shared" si="2"/>
        <v>0</v>
      </c>
      <c r="O54" s="9"/>
      <c r="P54" s="9"/>
      <c r="Q54" s="21">
        <f t="shared" si="3"/>
        <v>0</v>
      </c>
      <c r="R54" s="9"/>
      <c r="S54" s="9"/>
      <c r="T54" s="9"/>
      <c r="U54" s="21">
        <f t="shared" si="4"/>
        <v>0</v>
      </c>
      <c r="V54" s="28">
        <v>0</v>
      </c>
      <c r="W54" s="28">
        <v>0</v>
      </c>
    </row>
  </sheetData>
  <mergeCells count="8">
    <mergeCell ref="A1:W1"/>
    <mergeCell ref="A2:W2"/>
    <mergeCell ref="A3:W3"/>
    <mergeCell ref="A6:A7"/>
    <mergeCell ref="B6:B7"/>
    <mergeCell ref="V6:V7"/>
    <mergeCell ref="W6:W7"/>
    <mergeCell ref="C6:U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A336E-C391-4E73-B544-CF23E5CA3BA1}">
  <dimension ref="A1:W54"/>
  <sheetViews>
    <sheetView topLeftCell="A19" zoomScale="98" workbookViewId="0">
      <selection activeCell="V8" sqref="V8"/>
    </sheetView>
  </sheetViews>
  <sheetFormatPr defaultRowHeight="14.25" x14ac:dyDescent="0.45"/>
  <cols>
    <col min="1" max="1" width="5.59765625" customWidth="1"/>
    <col min="2" max="2" width="30.19921875" customWidth="1"/>
    <col min="3" max="21" width="5.59765625" customWidth="1"/>
  </cols>
  <sheetData>
    <row r="1" spans="1:23" x14ac:dyDescent="0.45">
      <c r="A1" s="36" t="s">
        <v>70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x14ac:dyDescent="0.4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x14ac:dyDescent="0.4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4.65" thickBot="1" x14ac:dyDescent="0.5">
      <c r="A4" s="1"/>
    </row>
    <row r="5" spans="1:23" ht="14.65" thickBot="1" x14ac:dyDescent="0.5">
      <c r="A5" s="37" t="s">
        <v>0</v>
      </c>
      <c r="B5" s="37" t="s">
        <v>1</v>
      </c>
      <c r="C5" s="37" t="s">
        <v>17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 t="s">
        <v>2</v>
      </c>
      <c r="W5" s="37" t="s">
        <v>3</v>
      </c>
    </row>
    <row r="6" spans="1:23" ht="14.65" thickBot="1" x14ac:dyDescent="0.5">
      <c r="A6" s="37"/>
      <c r="B6" s="37"/>
      <c r="C6" s="37">
        <v>1</v>
      </c>
      <c r="D6" s="37"/>
      <c r="E6" s="37"/>
      <c r="F6" s="37"/>
      <c r="G6" s="37">
        <v>2</v>
      </c>
      <c r="H6" s="37"/>
      <c r="I6" s="37"/>
      <c r="J6" s="37"/>
      <c r="K6" s="37"/>
      <c r="L6" s="37">
        <v>3</v>
      </c>
      <c r="M6" s="37"/>
      <c r="N6" s="37"/>
      <c r="O6" s="37">
        <v>4</v>
      </c>
      <c r="P6" s="37"/>
      <c r="Q6" s="37"/>
      <c r="R6" s="37">
        <v>5</v>
      </c>
      <c r="S6" s="37"/>
      <c r="T6" s="37"/>
      <c r="U6" s="37"/>
      <c r="V6" s="37"/>
      <c r="W6" s="37"/>
    </row>
    <row r="7" spans="1:23" ht="14.65" thickBot="1" x14ac:dyDescent="0.5">
      <c r="A7" s="37"/>
      <c r="B7" s="37"/>
      <c r="C7" s="7">
        <v>1</v>
      </c>
      <c r="D7" s="7">
        <v>2</v>
      </c>
      <c r="E7" s="7">
        <v>3</v>
      </c>
      <c r="F7" s="26" t="s">
        <v>71</v>
      </c>
      <c r="G7" s="7">
        <v>4</v>
      </c>
      <c r="H7" s="7">
        <v>5</v>
      </c>
      <c r="I7" s="7">
        <v>6</v>
      </c>
      <c r="J7" s="7">
        <v>7</v>
      </c>
      <c r="K7" s="26" t="s">
        <v>71</v>
      </c>
      <c r="L7" s="7">
        <v>9</v>
      </c>
      <c r="M7" s="7">
        <v>10</v>
      </c>
      <c r="N7" s="26" t="s">
        <v>71</v>
      </c>
      <c r="O7" s="7">
        <v>11</v>
      </c>
      <c r="P7" s="7">
        <v>12</v>
      </c>
      <c r="Q7" s="26" t="s">
        <v>71</v>
      </c>
      <c r="R7" s="7">
        <v>13</v>
      </c>
      <c r="S7" s="7">
        <v>14</v>
      </c>
      <c r="T7" s="7">
        <v>15</v>
      </c>
      <c r="U7" s="26" t="s">
        <v>71</v>
      </c>
      <c r="V7" s="37"/>
      <c r="W7" s="37"/>
    </row>
    <row r="8" spans="1:23" ht="14.45" customHeight="1" thickBot="1" x14ac:dyDescent="0.5">
      <c r="A8" s="8">
        <v>1</v>
      </c>
      <c r="B8" s="5" t="s">
        <v>23</v>
      </c>
      <c r="C8" s="9">
        <v>0</v>
      </c>
      <c r="D8" s="9">
        <v>90</v>
      </c>
      <c r="E8" s="9">
        <v>90</v>
      </c>
      <c r="F8" s="21">
        <v>60</v>
      </c>
      <c r="G8" s="9">
        <v>0</v>
      </c>
      <c r="H8" s="9">
        <v>0</v>
      </c>
      <c r="I8" s="9">
        <v>90</v>
      </c>
      <c r="J8" s="9">
        <v>0</v>
      </c>
      <c r="K8" s="21">
        <v>22.5</v>
      </c>
      <c r="L8" s="9">
        <v>95</v>
      </c>
      <c r="M8" s="9">
        <v>80</v>
      </c>
      <c r="N8" s="21">
        <v>87.5</v>
      </c>
      <c r="O8" s="9">
        <v>90</v>
      </c>
      <c r="P8" s="9">
        <v>85</v>
      </c>
      <c r="Q8" s="21">
        <v>87.5</v>
      </c>
      <c r="R8" s="9">
        <v>0</v>
      </c>
      <c r="S8" s="9">
        <v>90</v>
      </c>
      <c r="T8" s="9">
        <v>95</v>
      </c>
      <c r="U8" s="21">
        <v>61.666666666666664</v>
      </c>
      <c r="V8" s="27">
        <v>319.16666666666669</v>
      </c>
      <c r="W8" s="27">
        <v>63.833333333333336</v>
      </c>
    </row>
    <row r="9" spans="1:23" ht="15.75" thickBot="1" x14ac:dyDescent="0.5">
      <c r="A9" s="8">
        <v>2</v>
      </c>
      <c r="B9" s="5" t="s">
        <v>24</v>
      </c>
      <c r="C9" s="10">
        <v>0</v>
      </c>
      <c r="D9" s="10">
        <v>0</v>
      </c>
      <c r="E9" s="10">
        <v>0</v>
      </c>
      <c r="F9" s="21">
        <v>0</v>
      </c>
      <c r="G9" s="10">
        <v>0</v>
      </c>
      <c r="H9" s="10">
        <v>0</v>
      </c>
      <c r="I9" s="10">
        <v>0</v>
      </c>
      <c r="J9" s="10">
        <v>0</v>
      </c>
      <c r="K9" s="21">
        <v>0</v>
      </c>
      <c r="L9" s="9">
        <v>0</v>
      </c>
      <c r="M9" s="9">
        <v>0</v>
      </c>
      <c r="N9" s="21">
        <v>0</v>
      </c>
      <c r="O9" s="9">
        <v>0</v>
      </c>
      <c r="P9" s="9">
        <v>0</v>
      </c>
      <c r="Q9" s="21">
        <v>0</v>
      </c>
      <c r="R9" s="9">
        <v>0</v>
      </c>
      <c r="S9" s="9">
        <v>0</v>
      </c>
      <c r="T9" s="9">
        <v>0</v>
      </c>
      <c r="U9" s="21">
        <v>0</v>
      </c>
      <c r="V9" s="27">
        <v>0</v>
      </c>
      <c r="W9" s="27">
        <v>0</v>
      </c>
    </row>
    <row r="10" spans="1:23" ht="15.75" thickBot="1" x14ac:dyDescent="0.5">
      <c r="A10" s="8">
        <v>3</v>
      </c>
      <c r="B10" s="5" t="s">
        <v>25</v>
      </c>
      <c r="C10" s="10">
        <v>0</v>
      </c>
      <c r="D10" s="10">
        <v>0</v>
      </c>
      <c r="E10" s="10">
        <v>0</v>
      </c>
      <c r="F10" s="21">
        <v>0</v>
      </c>
      <c r="G10" s="10">
        <v>85</v>
      </c>
      <c r="H10" s="10">
        <v>85</v>
      </c>
      <c r="I10" s="10">
        <v>0</v>
      </c>
      <c r="J10" s="10">
        <v>85</v>
      </c>
      <c r="K10" s="21">
        <v>63.75</v>
      </c>
      <c r="L10" s="9">
        <v>0</v>
      </c>
      <c r="M10" s="9">
        <v>0</v>
      </c>
      <c r="N10" s="21">
        <v>0</v>
      </c>
      <c r="O10" s="9">
        <v>0</v>
      </c>
      <c r="P10" s="9">
        <v>0</v>
      </c>
      <c r="Q10" s="21">
        <v>0</v>
      </c>
      <c r="R10" s="9">
        <v>0</v>
      </c>
      <c r="S10" s="9">
        <v>0</v>
      </c>
      <c r="T10" s="9">
        <v>0</v>
      </c>
      <c r="U10" s="21">
        <v>0</v>
      </c>
      <c r="V10" s="27">
        <v>63.75</v>
      </c>
      <c r="W10" s="27">
        <v>12.75</v>
      </c>
    </row>
    <row r="11" spans="1:23" ht="15.75" thickBot="1" x14ac:dyDescent="0.5">
      <c r="A11" s="8">
        <v>4</v>
      </c>
      <c r="B11" s="6" t="s">
        <v>26</v>
      </c>
      <c r="C11" s="10">
        <v>0</v>
      </c>
      <c r="D11" s="10">
        <v>100</v>
      </c>
      <c r="E11" s="10">
        <v>100</v>
      </c>
      <c r="F11" s="21">
        <v>66.666666666666671</v>
      </c>
      <c r="G11" s="10">
        <v>95</v>
      </c>
      <c r="H11" s="10">
        <v>100</v>
      </c>
      <c r="I11" s="10">
        <v>0</v>
      </c>
      <c r="J11" s="10">
        <v>100</v>
      </c>
      <c r="K11" s="21">
        <v>73.75</v>
      </c>
      <c r="L11" s="9">
        <v>95</v>
      </c>
      <c r="M11" s="9">
        <v>0</v>
      </c>
      <c r="N11" s="21">
        <v>47.5</v>
      </c>
      <c r="O11" s="9">
        <v>100</v>
      </c>
      <c r="P11" s="9">
        <v>95</v>
      </c>
      <c r="Q11" s="21">
        <v>97.5</v>
      </c>
      <c r="R11" s="9">
        <v>0</v>
      </c>
      <c r="S11" s="9">
        <v>0</v>
      </c>
      <c r="T11" s="9">
        <v>100</v>
      </c>
      <c r="U11" s="21">
        <v>33.333333333333336</v>
      </c>
      <c r="V11" s="27">
        <v>318.75</v>
      </c>
      <c r="W11" s="27">
        <v>63.75</v>
      </c>
    </row>
    <row r="12" spans="1:23" ht="15.75" thickBot="1" x14ac:dyDescent="0.5">
      <c r="A12" s="8">
        <v>5</v>
      </c>
      <c r="B12" s="6" t="s">
        <v>27</v>
      </c>
      <c r="C12" s="10">
        <v>90</v>
      </c>
      <c r="D12" s="10">
        <v>90</v>
      </c>
      <c r="E12" s="10">
        <v>90</v>
      </c>
      <c r="F12" s="21">
        <v>90</v>
      </c>
      <c r="G12" s="10">
        <v>85</v>
      </c>
      <c r="H12" s="10">
        <v>85</v>
      </c>
      <c r="I12" s="10">
        <v>85</v>
      </c>
      <c r="J12" s="10">
        <v>85</v>
      </c>
      <c r="K12" s="21">
        <v>85</v>
      </c>
      <c r="L12" s="9">
        <v>100</v>
      </c>
      <c r="M12" s="9">
        <v>0</v>
      </c>
      <c r="N12" s="21">
        <v>50</v>
      </c>
      <c r="O12" s="9">
        <v>85</v>
      </c>
      <c r="P12" s="9">
        <v>95</v>
      </c>
      <c r="Q12" s="21">
        <v>90</v>
      </c>
      <c r="R12" s="9">
        <v>95</v>
      </c>
      <c r="S12" s="9">
        <v>90</v>
      </c>
      <c r="T12" s="9">
        <v>90</v>
      </c>
      <c r="U12" s="21">
        <v>91.666666666666671</v>
      </c>
      <c r="V12" s="27">
        <v>406.66666666666669</v>
      </c>
      <c r="W12" s="27">
        <v>81.333333333333343</v>
      </c>
    </row>
    <row r="13" spans="1:23" ht="15.75" thickBot="1" x14ac:dyDescent="0.5">
      <c r="A13" s="8">
        <v>6</v>
      </c>
      <c r="B13" s="5" t="s">
        <v>28</v>
      </c>
      <c r="C13" s="10">
        <v>90</v>
      </c>
      <c r="D13" s="10">
        <v>90</v>
      </c>
      <c r="E13" s="10">
        <v>90</v>
      </c>
      <c r="F13" s="21">
        <v>90</v>
      </c>
      <c r="G13" s="10">
        <v>85</v>
      </c>
      <c r="H13" s="10">
        <v>85</v>
      </c>
      <c r="I13" s="10">
        <v>90</v>
      </c>
      <c r="J13" s="10">
        <v>85</v>
      </c>
      <c r="K13" s="21">
        <v>86.25</v>
      </c>
      <c r="L13" s="9">
        <v>100</v>
      </c>
      <c r="M13" s="9">
        <v>0</v>
      </c>
      <c r="N13" s="21">
        <v>50</v>
      </c>
      <c r="O13" s="9">
        <v>85</v>
      </c>
      <c r="P13" s="9">
        <v>90</v>
      </c>
      <c r="Q13" s="21">
        <v>87.5</v>
      </c>
      <c r="R13" s="9">
        <v>90</v>
      </c>
      <c r="S13" s="9">
        <v>0</v>
      </c>
      <c r="T13" s="9">
        <v>90</v>
      </c>
      <c r="U13" s="21">
        <v>60</v>
      </c>
      <c r="V13" s="27">
        <v>373.75</v>
      </c>
      <c r="W13" s="27">
        <v>74.75</v>
      </c>
    </row>
    <row r="14" spans="1:23" ht="15.75" thickBot="1" x14ac:dyDescent="0.5">
      <c r="A14" s="8">
        <v>7</v>
      </c>
      <c r="B14" s="5" t="s">
        <v>29</v>
      </c>
      <c r="C14" s="10">
        <v>0</v>
      </c>
      <c r="D14" s="10">
        <v>90</v>
      </c>
      <c r="E14" s="10">
        <v>90</v>
      </c>
      <c r="F14" s="21">
        <v>60</v>
      </c>
      <c r="G14" s="10">
        <v>85</v>
      </c>
      <c r="H14" s="10">
        <v>0</v>
      </c>
      <c r="I14" s="10">
        <v>85</v>
      </c>
      <c r="J14" s="10">
        <v>85</v>
      </c>
      <c r="K14" s="21">
        <v>63.75</v>
      </c>
      <c r="L14" s="9">
        <v>100</v>
      </c>
      <c r="M14" s="9">
        <v>0</v>
      </c>
      <c r="N14" s="21">
        <v>50</v>
      </c>
      <c r="O14" s="9">
        <v>85</v>
      </c>
      <c r="P14" s="9">
        <v>90</v>
      </c>
      <c r="Q14" s="21">
        <v>87.5</v>
      </c>
      <c r="R14" s="9">
        <v>90</v>
      </c>
      <c r="S14" s="9">
        <v>0</v>
      </c>
      <c r="T14" s="9">
        <v>90</v>
      </c>
      <c r="U14" s="21">
        <v>60</v>
      </c>
      <c r="V14" s="27">
        <v>321.25</v>
      </c>
      <c r="W14" s="27">
        <v>64.25</v>
      </c>
    </row>
    <row r="15" spans="1:23" ht="15.75" thickBot="1" x14ac:dyDescent="0.5">
      <c r="A15" s="8">
        <v>8</v>
      </c>
      <c r="B15" s="11" t="s">
        <v>30</v>
      </c>
      <c r="C15" s="10">
        <v>0</v>
      </c>
      <c r="D15" s="10">
        <v>90</v>
      </c>
      <c r="E15" s="10">
        <v>0</v>
      </c>
      <c r="F15" s="21">
        <v>30</v>
      </c>
      <c r="G15" s="10">
        <v>0</v>
      </c>
      <c r="H15" s="10">
        <v>0</v>
      </c>
      <c r="I15" s="10">
        <v>85</v>
      </c>
      <c r="J15" s="10">
        <v>85</v>
      </c>
      <c r="K15" s="21">
        <v>42.5</v>
      </c>
      <c r="L15" s="9">
        <v>0</v>
      </c>
      <c r="M15" s="9">
        <v>85</v>
      </c>
      <c r="N15" s="21">
        <v>42.5</v>
      </c>
      <c r="O15" s="9">
        <v>85</v>
      </c>
      <c r="P15" s="9">
        <v>0</v>
      </c>
      <c r="Q15" s="21">
        <v>42.5</v>
      </c>
      <c r="R15" s="9">
        <v>0</v>
      </c>
      <c r="S15" s="9">
        <v>0</v>
      </c>
      <c r="T15" s="9">
        <v>0</v>
      </c>
      <c r="U15" s="21">
        <v>0</v>
      </c>
      <c r="V15" s="27">
        <v>157.5</v>
      </c>
      <c r="W15" s="27">
        <v>31.5</v>
      </c>
    </row>
    <row r="16" spans="1:23" ht="15.75" thickBot="1" x14ac:dyDescent="0.5">
      <c r="A16" s="8">
        <v>9</v>
      </c>
      <c r="B16" s="6" t="s">
        <v>31</v>
      </c>
      <c r="C16" s="10">
        <v>0</v>
      </c>
      <c r="D16" s="10">
        <v>90</v>
      </c>
      <c r="E16" s="10">
        <v>90</v>
      </c>
      <c r="F16" s="21">
        <v>60</v>
      </c>
      <c r="G16" s="10">
        <v>85</v>
      </c>
      <c r="H16" s="10">
        <v>85</v>
      </c>
      <c r="I16" s="10">
        <v>85</v>
      </c>
      <c r="J16" s="10">
        <v>85</v>
      </c>
      <c r="K16" s="21">
        <v>85</v>
      </c>
      <c r="L16" s="9">
        <v>90</v>
      </c>
      <c r="M16" s="9">
        <v>85</v>
      </c>
      <c r="N16" s="21">
        <v>87.5</v>
      </c>
      <c r="O16" s="9">
        <v>85</v>
      </c>
      <c r="P16" s="9">
        <v>90</v>
      </c>
      <c r="Q16" s="21">
        <v>87.5</v>
      </c>
      <c r="R16" s="9">
        <v>90</v>
      </c>
      <c r="S16" s="9">
        <v>0</v>
      </c>
      <c r="T16" s="9">
        <v>90</v>
      </c>
      <c r="U16" s="21">
        <v>60</v>
      </c>
      <c r="V16" s="27">
        <v>380</v>
      </c>
      <c r="W16" s="27">
        <v>76</v>
      </c>
    </row>
    <row r="17" spans="1:23" ht="15.75" thickBot="1" x14ac:dyDescent="0.5">
      <c r="A17" s="8">
        <v>10</v>
      </c>
      <c r="B17" s="5" t="s">
        <v>32</v>
      </c>
      <c r="C17" s="10">
        <v>0</v>
      </c>
      <c r="D17" s="10">
        <v>0</v>
      </c>
      <c r="E17" s="10">
        <v>0</v>
      </c>
      <c r="F17" s="21">
        <v>0</v>
      </c>
      <c r="G17" s="10">
        <v>0</v>
      </c>
      <c r="H17" s="10">
        <v>0</v>
      </c>
      <c r="I17" s="10">
        <v>0</v>
      </c>
      <c r="J17" s="10">
        <v>0</v>
      </c>
      <c r="K17" s="21">
        <v>0</v>
      </c>
      <c r="L17" s="9">
        <v>0</v>
      </c>
      <c r="M17" s="9">
        <v>0</v>
      </c>
      <c r="N17" s="21">
        <v>0</v>
      </c>
      <c r="O17" s="9">
        <v>0</v>
      </c>
      <c r="P17" s="9">
        <v>0</v>
      </c>
      <c r="Q17" s="21">
        <v>0</v>
      </c>
      <c r="R17" s="9">
        <v>0</v>
      </c>
      <c r="S17" s="9">
        <v>0</v>
      </c>
      <c r="T17" s="9">
        <v>0</v>
      </c>
      <c r="U17" s="21">
        <v>0</v>
      </c>
      <c r="V17" s="27">
        <v>0</v>
      </c>
      <c r="W17" s="27">
        <v>0</v>
      </c>
    </row>
    <row r="18" spans="1:23" ht="15.75" thickBot="1" x14ac:dyDescent="0.5">
      <c r="A18" s="8">
        <v>11</v>
      </c>
      <c r="B18" s="6" t="s">
        <v>33</v>
      </c>
      <c r="C18" s="10">
        <v>0</v>
      </c>
      <c r="D18" s="10">
        <v>0</v>
      </c>
      <c r="E18" s="10">
        <v>0</v>
      </c>
      <c r="F18" s="21">
        <v>0</v>
      </c>
      <c r="G18" s="10">
        <v>0</v>
      </c>
      <c r="H18" s="10">
        <v>0</v>
      </c>
      <c r="I18" s="10">
        <v>0</v>
      </c>
      <c r="J18" s="10">
        <v>0</v>
      </c>
      <c r="K18" s="21">
        <v>0</v>
      </c>
      <c r="L18" s="9">
        <v>0</v>
      </c>
      <c r="M18" s="9">
        <v>0</v>
      </c>
      <c r="N18" s="21">
        <v>0</v>
      </c>
      <c r="O18" s="9">
        <v>0</v>
      </c>
      <c r="P18" s="9">
        <v>0</v>
      </c>
      <c r="Q18" s="21">
        <v>0</v>
      </c>
      <c r="R18" s="9">
        <v>0</v>
      </c>
      <c r="S18" s="9">
        <v>0</v>
      </c>
      <c r="T18" s="9">
        <v>0</v>
      </c>
      <c r="U18" s="21">
        <v>0</v>
      </c>
      <c r="V18" s="27">
        <v>0</v>
      </c>
      <c r="W18" s="27">
        <v>0</v>
      </c>
    </row>
    <row r="19" spans="1:23" ht="15.75" thickBot="1" x14ac:dyDescent="0.5">
      <c r="A19" s="8">
        <v>12</v>
      </c>
      <c r="B19" s="6" t="s">
        <v>34</v>
      </c>
      <c r="C19" s="10">
        <v>90</v>
      </c>
      <c r="D19" s="10">
        <v>90</v>
      </c>
      <c r="E19" s="10">
        <v>90</v>
      </c>
      <c r="F19" s="21">
        <v>90</v>
      </c>
      <c r="G19" s="10">
        <v>85</v>
      </c>
      <c r="H19" s="10">
        <v>85</v>
      </c>
      <c r="I19" s="10">
        <v>0</v>
      </c>
      <c r="J19" s="10">
        <v>0</v>
      </c>
      <c r="K19" s="21">
        <v>42.5</v>
      </c>
      <c r="L19" s="9">
        <v>0</v>
      </c>
      <c r="M19" s="9">
        <v>80</v>
      </c>
      <c r="N19" s="21">
        <v>40</v>
      </c>
      <c r="O19" s="9">
        <v>85</v>
      </c>
      <c r="P19" s="9">
        <v>90</v>
      </c>
      <c r="Q19" s="21">
        <v>87.5</v>
      </c>
      <c r="R19" s="9">
        <v>0</v>
      </c>
      <c r="S19" s="9">
        <v>0</v>
      </c>
      <c r="T19" s="9">
        <v>90</v>
      </c>
      <c r="U19" s="21">
        <v>30</v>
      </c>
      <c r="V19" s="27">
        <v>290</v>
      </c>
      <c r="W19" s="27">
        <v>58</v>
      </c>
    </row>
    <row r="20" spans="1:23" ht="15.75" thickBot="1" x14ac:dyDescent="0.5">
      <c r="A20" s="8">
        <v>13</v>
      </c>
      <c r="B20" s="6" t="s">
        <v>35</v>
      </c>
      <c r="C20" s="10">
        <v>90</v>
      </c>
      <c r="D20" s="10">
        <v>90</v>
      </c>
      <c r="E20" s="10">
        <v>90</v>
      </c>
      <c r="F20" s="21">
        <v>90</v>
      </c>
      <c r="G20" s="10">
        <v>85</v>
      </c>
      <c r="H20" s="10">
        <v>0</v>
      </c>
      <c r="I20" s="10">
        <v>0</v>
      </c>
      <c r="J20" s="10">
        <v>80</v>
      </c>
      <c r="K20" s="21">
        <v>41.25</v>
      </c>
      <c r="L20" s="9">
        <v>0</v>
      </c>
      <c r="M20" s="9">
        <v>80</v>
      </c>
      <c r="N20" s="21">
        <v>40</v>
      </c>
      <c r="O20" s="9">
        <v>85</v>
      </c>
      <c r="P20" s="9">
        <v>90</v>
      </c>
      <c r="Q20" s="21">
        <v>87.5</v>
      </c>
      <c r="R20" s="9">
        <v>0</v>
      </c>
      <c r="S20" s="9">
        <v>0</v>
      </c>
      <c r="T20" s="9">
        <v>90</v>
      </c>
      <c r="U20" s="21">
        <v>30</v>
      </c>
      <c r="V20" s="27">
        <v>288.75</v>
      </c>
      <c r="W20" s="27">
        <v>57.75</v>
      </c>
    </row>
    <row r="21" spans="1:23" ht="15.75" thickBot="1" x14ac:dyDescent="0.5">
      <c r="A21" s="8">
        <v>14</v>
      </c>
      <c r="B21" s="6" t="s">
        <v>36</v>
      </c>
      <c r="C21" s="10">
        <v>0</v>
      </c>
      <c r="D21" s="10">
        <v>90</v>
      </c>
      <c r="E21" s="10">
        <v>90</v>
      </c>
      <c r="F21" s="21">
        <v>60</v>
      </c>
      <c r="G21" s="10">
        <v>0</v>
      </c>
      <c r="H21" s="10">
        <v>85</v>
      </c>
      <c r="I21" s="10">
        <v>90</v>
      </c>
      <c r="J21" s="10">
        <v>0</v>
      </c>
      <c r="K21" s="21">
        <v>43.75</v>
      </c>
      <c r="L21" s="9">
        <v>85</v>
      </c>
      <c r="M21" s="9">
        <v>0</v>
      </c>
      <c r="N21" s="21">
        <v>42.5</v>
      </c>
      <c r="O21" s="9">
        <v>0</v>
      </c>
      <c r="P21" s="9">
        <v>90</v>
      </c>
      <c r="Q21" s="21">
        <v>45</v>
      </c>
      <c r="R21" s="9">
        <v>90</v>
      </c>
      <c r="S21" s="9">
        <v>0</v>
      </c>
      <c r="T21" s="9">
        <v>90</v>
      </c>
      <c r="U21" s="21">
        <v>60</v>
      </c>
      <c r="V21" s="27">
        <v>251.25</v>
      </c>
      <c r="W21" s="27">
        <v>50.25</v>
      </c>
    </row>
    <row r="22" spans="1:23" ht="15.75" thickBot="1" x14ac:dyDescent="0.5">
      <c r="A22" s="8">
        <v>15</v>
      </c>
      <c r="B22" s="5" t="s">
        <v>37</v>
      </c>
      <c r="C22" s="10">
        <v>0</v>
      </c>
      <c r="D22" s="10">
        <v>90</v>
      </c>
      <c r="E22" s="10">
        <v>90</v>
      </c>
      <c r="F22" s="21">
        <v>60</v>
      </c>
      <c r="G22" s="10">
        <v>75</v>
      </c>
      <c r="H22" s="10">
        <v>0</v>
      </c>
      <c r="I22" s="10">
        <v>90</v>
      </c>
      <c r="J22" s="10">
        <v>0</v>
      </c>
      <c r="K22" s="21">
        <v>41.25</v>
      </c>
      <c r="L22" s="9">
        <v>0</v>
      </c>
      <c r="M22" s="9">
        <v>85</v>
      </c>
      <c r="N22" s="21">
        <v>42.5</v>
      </c>
      <c r="O22" s="9">
        <v>0</v>
      </c>
      <c r="P22" s="9">
        <v>0</v>
      </c>
      <c r="Q22" s="21">
        <v>0</v>
      </c>
      <c r="R22" s="9">
        <v>90</v>
      </c>
      <c r="S22" s="9">
        <v>90</v>
      </c>
      <c r="T22" s="9">
        <v>0</v>
      </c>
      <c r="U22" s="21">
        <v>60</v>
      </c>
      <c r="V22" s="27">
        <v>203.75</v>
      </c>
      <c r="W22" s="27">
        <v>40.75</v>
      </c>
    </row>
    <row r="23" spans="1:23" ht="15.75" thickBot="1" x14ac:dyDescent="0.5">
      <c r="A23" s="8">
        <v>16</v>
      </c>
      <c r="B23" s="5" t="s">
        <v>38</v>
      </c>
      <c r="C23" s="10">
        <v>90</v>
      </c>
      <c r="D23" s="10">
        <v>90</v>
      </c>
      <c r="E23" s="10">
        <v>90</v>
      </c>
      <c r="F23" s="21">
        <v>90</v>
      </c>
      <c r="G23" s="10">
        <v>75</v>
      </c>
      <c r="H23" s="10">
        <v>85</v>
      </c>
      <c r="I23" s="10">
        <v>90</v>
      </c>
      <c r="J23" s="10">
        <v>85</v>
      </c>
      <c r="K23" s="21">
        <v>83.75</v>
      </c>
      <c r="L23" s="9">
        <v>95</v>
      </c>
      <c r="M23" s="9">
        <v>85</v>
      </c>
      <c r="N23" s="21">
        <v>90</v>
      </c>
      <c r="O23" s="9">
        <v>85</v>
      </c>
      <c r="P23" s="9">
        <v>90</v>
      </c>
      <c r="Q23" s="21">
        <v>87.5</v>
      </c>
      <c r="R23" s="9">
        <v>90</v>
      </c>
      <c r="S23" s="9">
        <v>90</v>
      </c>
      <c r="T23" s="9">
        <v>90</v>
      </c>
      <c r="U23" s="21">
        <v>90</v>
      </c>
      <c r="V23" s="27">
        <v>441.25</v>
      </c>
      <c r="W23" s="27">
        <v>88.25</v>
      </c>
    </row>
    <row r="24" spans="1:23" ht="15.75" thickBot="1" x14ac:dyDescent="0.5">
      <c r="A24" s="8">
        <v>17</v>
      </c>
      <c r="B24" s="5" t="s">
        <v>39</v>
      </c>
      <c r="C24" s="10">
        <v>90</v>
      </c>
      <c r="D24" s="10">
        <v>0</v>
      </c>
      <c r="E24" s="10">
        <v>90</v>
      </c>
      <c r="F24" s="21">
        <v>60</v>
      </c>
      <c r="G24" s="10">
        <v>0</v>
      </c>
      <c r="H24" s="10">
        <v>85</v>
      </c>
      <c r="I24" s="10">
        <v>90</v>
      </c>
      <c r="J24" s="10">
        <v>85</v>
      </c>
      <c r="K24" s="21">
        <v>65</v>
      </c>
      <c r="L24" s="9">
        <v>0</v>
      </c>
      <c r="M24" s="9">
        <v>85</v>
      </c>
      <c r="N24" s="21">
        <v>42.5</v>
      </c>
      <c r="O24" s="9">
        <v>85</v>
      </c>
      <c r="P24" s="9">
        <v>90</v>
      </c>
      <c r="Q24" s="21">
        <v>87.5</v>
      </c>
      <c r="R24" s="9">
        <v>90</v>
      </c>
      <c r="S24" s="9">
        <v>0</v>
      </c>
      <c r="T24" s="9">
        <v>90</v>
      </c>
      <c r="U24" s="21">
        <v>60</v>
      </c>
      <c r="V24" s="27">
        <v>315</v>
      </c>
      <c r="W24" s="27">
        <v>63</v>
      </c>
    </row>
    <row r="25" spans="1:23" ht="15.75" thickBot="1" x14ac:dyDescent="0.5">
      <c r="A25" s="8">
        <v>18</v>
      </c>
      <c r="B25" s="12" t="s">
        <v>40</v>
      </c>
      <c r="C25" s="10">
        <v>90</v>
      </c>
      <c r="D25" s="10">
        <v>90</v>
      </c>
      <c r="E25" s="10">
        <v>90</v>
      </c>
      <c r="F25" s="21">
        <v>90</v>
      </c>
      <c r="G25" s="10">
        <v>85</v>
      </c>
      <c r="H25" s="10">
        <v>85</v>
      </c>
      <c r="I25" s="10">
        <v>90</v>
      </c>
      <c r="J25" s="10">
        <v>85</v>
      </c>
      <c r="K25" s="21">
        <v>86.25</v>
      </c>
      <c r="L25" s="9">
        <v>95</v>
      </c>
      <c r="M25" s="9">
        <v>85</v>
      </c>
      <c r="N25" s="21">
        <v>90</v>
      </c>
      <c r="O25" s="9">
        <v>0</v>
      </c>
      <c r="P25" s="9">
        <v>90</v>
      </c>
      <c r="Q25" s="21">
        <v>45</v>
      </c>
      <c r="R25" s="9">
        <v>90</v>
      </c>
      <c r="S25" s="9">
        <v>90</v>
      </c>
      <c r="T25" s="9">
        <v>90</v>
      </c>
      <c r="U25" s="21">
        <v>90</v>
      </c>
      <c r="V25" s="27">
        <v>401.25</v>
      </c>
      <c r="W25" s="27">
        <v>80.25</v>
      </c>
    </row>
    <row r="26" spans="1:23" ht="15.75" thickBot="1" x14ac:dyDescent="0.5">
      <c r="A26" s="8">
        <v>19</v>
      </c>
      <c r="B26" s="6" t="s">
        <v>41</v>
      </c>
      <c r="C26" s="10">
        <v>0</v>
      </c>
      <c r="D26" s="10">
        <v>0</v>
      </c>
      <c r="E26" s="10">
        <v>95</v>
      </c>
      <c r="F26" s="21">
        <v>31.666666666666668</v>
      </c>
      <c r="G26" s="10">
        <v>0</v>
      </c>
      <c r="H26" s="10">
        <v>95</v>
      </c>
      <c r="I26" s="10">
        <v>0</v>
      </c>
      <c r="J26" s="10">
        <v>95</v>
      </c>
      <c r="K26" s="21">
        <v>47.5</v>
      </c>
      <c r="L26" s="9">
        <v>0</v>
      </c>
      <c r="M26" s="9">
        <v>95</v>
      </c>
      <c r="N26" s="21">
        <v>47.5</v>
      </c>
      <c r="O26" s="9">
        <v>0</v>
      </c>
      <c r="P26" s="9">
        <v>95</v>
      </c>
      <c r="Q26" s="21">
        <v>47.5</v>
      </c>
      <c r="R26" s="9">
        <v>95</v>
      </c>
      <c r="S26" s="9">
        <v>0</v>
      </c>
      <c r="T26" s="9">
        <v>0</v>
      </c>
      <c r="U26" s="21">
        <v>31.666666666666668</v>
      </c>
      <c r="V26" s="27">
        <v>205.83333333333334</v>
      </c>
      <c r="W26" s="27">
        <v>41.166666666666671</v>
      </c>
    </row>
    <row r="27" spans="1:23" ht="15.75" thickBot="1" x14ac:dyDescent="0.5">
      <c r="A27" s="8">
        <v>20</v>
      </c>
      <c r="B27" s="5" t="s">
        <v>42</v>
      </c>
      <c r="C27" s="10">
        <v>90</v>
      </c>
      <c r="D27" s="10">
        <v>0</v>
      </c>
      <c r="E27" s="10">
        <v>90</v>
      </c>
      <c r="F27" s="21">
        <v>60</v>
      </c>
      <c r="G27" s="10">
        <v>0</v>
      </c>
      <c r="H27" s="10">
        <v>85</v>
      </c>
      <c r="I27" s="10">
        <v>0</v>
      </c>
      <c r="J27" s="10">
        <v>85</v>
      </c>
      <c r="K27" s="21">
        <v>42.5</v>
      </c>
      <c r="L27" s="9">
        <v>0</v>
      </c>
      <c r="M27" s="9">
        <v>90</v>
      </c>
      <c r="N27" s="21">
        <v>45</v>
      </c>
      <c r="O27" s="9">
        <v>85</v>
      </c>
      <c r="P27" s="9">
        <v>95</v>
      </c>
      <c r="Q27" s="21">
        <v>90</v>
      </c>
      <c r="R27" s="9">
        <v>90</v>
      </c>
      <c r="S27" s="9">
        <v>90</v>
      </c>
      <c r="T27" s="9">
        <v>90</v>
      </c>
      <c r="U27" s="21">
        <v>90</v>
      </c>
      <c r="V27" s="27">
        <v>327.5</v>
      </c>
      <c r="W27" s="27">
        <v>65.5</v>
      </c>
    </row>
    <row r="28" spans="1:23" ht="15.75" thickBot="1" x14ac:dyDescent="0.5">
      <c r="A28" s="8">
        <v>21</v>
      </c>
      <c r="B28" s="6" t="s">
        <v>43</v>
      </c>
      <c r="C28" s="10">
        <v>90</v>
      </c>
      <c r="D28" s="10">
        <v>90</v>
      </c>
      <c r="E28" s="10">
        <v>90</v>
      </c>
      <c r="F28" s="21">
        <v>90</v>
      </c>
      <c r="G28" s="10">
        <v>85</v>
      </c>
      <c r="H28" s="10">
        <v>85</v>
      </c>
      <c r="I28" s="10">
        <v>90</v>
      </c>
      <c r="J28" s="10">
        <v>85</v>
      </c>
      <c r="K28" s="21">
        <v>86.25</v>
      </c>
      <c r="L28" s="9">
        <v>85</v>
      </c>
      <c r="M28" s="9">
        <v>85</v>
      </c>
      <c r="N28" s="21">
        <v>85</v>
      </c>
      <c r="O28" s="9">
        <v>0</v>
      </c>
      <c r="P28" s="9">
        <v>90</v>
      </c>
      <c r="Q28" s="21">
        <v>45</v>
      </c>
      <c r="R28" s="9">
        <v>90</v>
      </c>
      <c r="S28" s="9">
        <v>0</v>
      </c>
      <c r="T28" s="9">
        <v>0</v>
      </c>
      <c r="U28" s="21">
        <v>30</v>
      </c>
      <c r="V28" s="27">
        <v>336.25</v>
      </c>
      <c r="W28" s="27">
        <v>67.25</v>
      </c>
    </row>
    <row r="29" spans="1:23" ht="15.75" thickBot="1" x14ac:dyDescent="0.5">
      <c r="A29" s="8">
        <v>22</v>
      </c>
      <c r="B29" s="5" t="s">
        <v>44</v>
      </c>
      <c r="C29" s="10">
        <v>90</v>
      </c>
      <c r="D29" s="10">
        <v>90</v>
      </c>
      <c r="E29" s="10">
        <v>90</v>
      </c>
      <c r="F29" s="21">
        <v>90</v>
      </c>
      <c r="G29" s="10">
        <v>85</v>
      </c>
      <c r="H29" s="10">
        <v>85</v>
      </c>
      <c r="I29" s="10">
        <v>90</v>
      </c>
      <c r="J29" s="10">
        <v>85</v>
      </c>
      <c r="K29" s="21">
        <v>86.25</v>
      </c>
      <c r="L29" s="9">
        <v>90</v>
      </c>
      <c r="M29" s="9">
        <v>85</v>
      </c>
      <c r="N29" s="21">
        <v>87.5</v>
      </c>
      <c r="O29" s="9">
        <v>85</v>
      </c>
      <c r="P29" s="9">
        <v>90</v>
      </c>
      <c r="Q29" s="21">
        <v>87.5</v>
      </c>
      <c r="R29" s="9">
        <v>90</v>
      </c>
      <c r="S29" s="9">
        <v>90</v>
      </c>
      <c r="T29" s="9">
        <v>90</v>
      </c>
      <c r="U29" s="21">
        <v>90</v>
      </c>
      <c r="V29" s="27">
        <v>441.25</v>
      </c>
      <c r="W29" s="27">
        <v>88.25</v>
      </c>
    </row>
    <row r="30" spans="1:23" ht="15.75" thickBot="1" x14ac:dyDescent="0.5">
      <c r="A30" s="8">
        <v>23</v>
      </c>
      <c r="B30" s="6" t="s">
        <v>45</v>
      </c>
      <c r="C30" s="10">
        <v>90</v>
      </c>
      <c r="D30" s="10">
        <v>90</v>
      </c>
      <c r="E30" s="10">
        <v>90</v>
      </c>
      <c r="F30" s="21">
        <v>90</v>
      </c>
      <c r="G30" s="10">
        <v>85</v>
      </c>
      <c r="H30" s="10">
        <v>85</v>
      </c>
      <c r="I30" s="10">
        <v>90</v>
      </c>
      <c r="J30" s="10">
        <v>85</v>
      </c>
      <c r="K30" s="21">
        <v>86.25</v>
      </c>
      <c r="L30" s="9">
        <v>90</v>
      </c>
      <c r="M30" s="9">
        <v>85</v>
      </c>
      <c r="N30" s="21">
        <v>87.5</v>
      </c>
      <c r="O30" s="9">
        <v>85</v>
      </c>
      <c r="P30" s="9">
        <v>90</v>
      </c>
      <c r="Q30" s="21">
        <v>87.5</v>
      </c>
      <c r="R30" s="9">
        <v>90</v>
      </c>
      <c r="S30" s="9">
        <v>90</v>
      </c>
      <c r="T30" s="9">
        <v>90</v>
      </c>
      <c r="U30" s="21">
        <v>90</v>
      </c>
      <c r="V30" s="27">
        <v>441.25</v>
      </c>
      <c r="W30" s="27">
        <v>88.25</v>
      </c>
    </row>
    <row r="31" spans="1:23" ht="15.75" thickBot="1" x14ac:dyDescent="0.5">
      <c r="A31" s="8">
        <v>24</v>
      </c>
      <c r="B31" s="5" t="s">
        <v>46</v>
      </c>
      <c r="C31" s="10">
        <v>90</v>
      </c>
      <c r="D31" s="10">
        <v>90</v>
      </c>
      <c r="E31" s="10">
        <v>90</v>
      </c>
      <c r="F31" s="21">
        <v>90</v>
      </c>
      <c r="G31" s="10">
        <v>85</v>
      </c>
      <c r="H31" s="10">
        <v>85</v>
      </c>
      <c r="I31" s="10">
        <v>90</v>
      </c>
      <c r="J31" s="10">
        <v>85</v>
      </c>
      <c r="K31" s="21">
        <v>86.25</v>
      </c>
      <c r="L31" s="9">
        <v>95</v>
      </c>
      <c r="M31" s="9">
        <v>85</v>
      </c>
      <c r="N31" s="21">
        <v>90</v>
      </c>
      <c r="O31" s="9">
        <v>85</v>
      </c>
      <c r="P31" s="9">
        <v>0</v>
      </c>
      <c r="Q31" s="21">
        <v>42.5</v>
      </c>
      <c r="R31" s="9">
        <v>95</v>
      </c>
      <c r="S31" s="9">
        <v>90</v>
      </c>
      <c r="T31" s="9">
        <v>90</v>
      </c>
      <c r="U31" s="21">
        <v>91.666666666666671</v>
      </c>
      <c r="V31" s="27">
        <v>400.41666666666669</v>
      </c>
      <c r="W31" s="27">
        <v>80.083333333333343</v>
      </c>
    </row>
    <row r="32" spans="1:23" ht="15.75" thickBot="1" x14ac:dyDescent="0.5">
      <c r="A32" s="8">
        <v>25</v>
      </c>
      <c r="B32" s="6" t="s">
        <v>47</v>
      </c>
      <c r="C32" s="10">
        <v>90</v>
      </c>
      <c r="D32" s="10">
        <v>90</v>
      </c>
      <c r="E32" s="10">
        <v>90</v>
      </c>
      <c r="F32" s="21">
        <v>90</v>
      </c>
      <c r="G32" s="10">
        <v>85</v>
      </c>
      <c r="H32" s="10">
        <v>0</v>
      </c>
      <c r="I32" s="10">
        <v>90</v>
      </c>
      <c r="J32" s="10">
        <v>85</v>
      </c>
      <c r="K32" s="21">
        <v>65</v>
      </c>
      <c r="L32" s="9">
        <v>95</v>
      </c>
      <c r="M32" s="9">
        <v>85</v>
      </c>
      <c r="N32" s="21">
        <v>90</v>
      </c>
      <c r="O32" s="9">
        <v>85</v>
      </c>
      <c r="P32" s="9">
        <v>90</v>
      </c>
      <c r="Q32" s="21">
        <v>87.5</v>
      </c>
      <c r="R32" s="9">
        <v>90</v>
      </c>
      <c r="S32" s="9">
        <v>90</v>
      </c>
      <c r="T32" s="9">
        <v>90</v>
      </c>
      <c r="U32" s="21">
        <v>90</v>
      </c>
      <c r="V32" s="27">
        <v>422.5</v>
      </c>
      <c r="W32" s="27">
        <v>84.5</v>
      </c>
    </row>
    <row r="33" spans="1:23" ht="15.75" thickBot="1" x14ac:dyDescent="0.5">
      <c r="A33" s="8">
        <v>26</v>
      </c>
      <c r="B33" s="5" t="s">
        <v>48</v>
      </c>
      <c r="C33" s="10">
        <v>90</v>
      </c>
      <c r="D33" s="10">
        <v>0</v>
      </c>
      <c r="E33" s="10">
        <v>90</v>
      </c>
      <c r="F33" s="21">
        <v>60</v>
      </c>
      <c r="G33" s="10">
        <v>85</v>
      </c>
      <c r="H33" s="10">
        <v>0</v>
      </c>
      <c r="I33" s="10">
        <v>0</v>
      </c>
      <c r="J33" s="10">
        <v>0</v>
      </c>
      <c r="K33" s="21">
        <v>21.25</v>
      </c>
      <c r="L33" s="9">
        <v>85</v>
      </c>
      <c r="M33" s="9">
        <v>85</v>
      </c>
      <c r="N33" s="21">
        <v>85</v>
      </c>
      <c r="O33" s="9">
        <v>0</v>
      </c>
      <c r="P33" s="9">
        <v>90</v>
      </c>
      <c r="Q33" s="21">
        <v>45</v>
      </c>
      <c r="R33" s="9">
        <v>0</v>
      </c>
      <c r="S33" s="9">
        <v>0</v>
      </c>
      <c r="T33" s="9">
        <v>0</v>
      </c>
      <c r="U33" s="21">
        <v>0</v>
      </c>
      <c r="V33" s="27">
        <v>211.25</v>
      </c>
      <c r="W33" s="27">
        <v>42.25</v>
      </c>
    </row>
    <row r="34" spans="1:23" ht="15.75" thickBot="1" x14ac:dyDescent="0.5">
      <c r="A34" s="8">
        <v>27</v>
      </c>
      <c r="B34" s="6" t="s">
        <v>49</v>
      </c>
      <c r="C34" s="10">
        <v>90</v>
      </c>
      <c r="D34" s="10">
        <v>0</v>
      </c>
      <c r="E34" s="10">
        <v>90</v>
      </c>
      <c r="F34" s="21">
        <v>60</v>
      </c>
      <c r="G34" s="10">
        <v>85</v>
      </c>
      <c r="H34" s="10">
        <v>0</v>
      </c>
      <c r="I34" s="10">
        <v>0</v>
      </c>
      <c r="J34" s="10">
        <v>0</v>
      </c>
      <c r="K34" s="21">
        <v>21.25</v>
      </c>
      <c r="L34" s="9">
        <v>0</v>
      </c>
      <c r="M34" s="9">
        <v>0</v>
      </c>
      <c r="N34" s="21">
        <v>0</v>
      </c>
      <c r="O34" s="9">
        <v>0</v>
      </c>
      <c r="P34" s="9">
        <v>90</v>
      </c>
      <c r="Q34" s="21">
        <v>45</v>
      </c>
      <c r="R34" s="9">
        <v>0</v>
      </c>
      <c r="S34" s="9">
        <v>0</v>
      </c>
      <c r="T34" s="9">
        <v>0</v>
      </c>
      <c r="U34" s="21">
        <v>0</v>
      </c>
      <c r="V34" s="27">
        <v>126.25</v>
      </c>
      <c r="W34" s="27">
        <v>25.25</v>
      </c>
    </row>
    <row r="35" spans="1:23" ht="15.75" thickBot="1" x14ac:dyDescent="0.5">
      <c r="A35" s="8">
        <v>28</v>
      </c>
      <c r="B35" s="6" t="s">
        <v>50</v>
      </c>
      <c r="C35" s="10">
        <v>90</v>
      </c>
      <c r="D35" s="10">
        <v>0</v>
      </c>
      <c r="E35" s="10">
        <v>0</v>
      </c>
      <c r="F35" s="21">
        <v>30</v>
      </c>
      <c r="G35" s="10">
        <v>85</v>
      </c>
      <c r="H35" s="10">
        <v>0</v>
      </c>
      <c r="I35" s="10">
        <v>90</v>
      </c>
      <c r="J35" s="10">
        <v>0</v>
      </c>
      <c r="K35" s="21">
        <v>43.75</v>
      </c>
      <c r="L35" s="9">
        <v>90</v>
      </c>
      <c r="M35" s="9">
        <v>0</v>
      </c>
      <c r="N35" s="21">
        <v>45</v>
      </c>
      <c r="O35" s="9">
        <v>0</v>
      </c>
      <c r="P35" s="9">
        <v>0</v>
      </c>
      <c r="Q35" s="21">
        <v>0</v>
      </c>
      <c r="R35" s="9">
        <v>0</v>
      </c>
      <c r="S35" s="9">
        <v>0</v>
      </c>
      <c r="T35" s="9">
        <v>0</v>
      </c>
      <c r="U35" s="21">
        <v>0</v>
      </c>
      <c r="V35" s="27">
        <v>118.75</v>
      </c>
      <c r="W35" s="27">
        <v>23.75</v>
      </c>
    </row>
    <row r="36" spans="1:23" ht="15.75" thickBot="1" x14ac:dyDescent="0.5">
      <c r="A36" s="8">
        <v>29</v>
      </c>
      <c r="B36" s="5" t="s">
        <v>51</v>
      </c>
      <c r="C36" s="10">
        <v>0</v>
      </c>
      <c r="D36" s="10">
        <v>90</v>
      </c>
      <c r="E36" s="10">
        <v>0</v>
      </c>
      <c r="F36" s="21">
        <v>30</v>
      </c>
      <c r="G36" s="10">
        <v>85</v>
      </c>
      <c r="H36" s="10">
        <v>85</v>
      </c>
      <c r="I36" s="10">
        <v>0</v>
      </c>
      <c r="J36" s="10">
        <v>0</v>
      </c>
      <c r="K36" s="21">
        <v>42.5</v>
      </c>
      <c r="L36" s="9">
        <v>0</v>
      </c>
      <c r="M36" s="9">
        <v>0</v>
      </c>
      <c r="N36" s="21">
        <v>0</v>
      </c>
      <c r="O36" s="9">
        <v>85</v>
      </c>
      <c r="P36" s="9">
        <v>90</v>
      </c>
      <c r="Q36" s="21">
        <v>87.5</v>
      </c>
      <c r="R36" s="9">
        <v>0</v>
      </c>
      <c r="S36" s="9">
        <v>0</v>
      </c>
      <c r="T36" s="9">
        <v>0</v>
      </c>
      <c r="U36" s="21">
        <v>0</v>
      </c>
      <c r="V36" s="27">
        <v>160</v>
      </c>
      <c r="W36" s="27">
        <v>32</v>
      </c>
    </row>
    <row r="37" spans="1:23" ht="15.75" thickBot="1" x14ac:dyDescent="0.5">
      <c r="A37" s="8">
        <v>30</v>
      </c>
      <c r="B37" s="6" t="s">
        <v>52</v>
      </c>
      <c r="C37" s="10">
        <v>90</v>
      </c>
      <c r="D37" s="10">
        <v>90</v>
      </c>
      <c r="E37" s="10">
        <v>90</v>
      </c>
      <c r="F37" s="21">
        <v>90</v>
      </c>
      <c r="G37" s="10">
        <v>85</v>
      </c>
      <c r="H37" s="10">
        <v>85</v>
      </c>
      <c r="I37" s="10">
        <v>90</v>
      </c>
      <c r="J37" s="10">
        <v>0</v>
      </c>
      <c r="K37" s="21">
        <v>65</v>
      </c>
      <c r="L37" s="9">
        <v>85</v>
      </c>
      <c r="M37" s="9">
        <v>85</v>
      </c>
      <c r="N37" s="21">
        <v>85</v>
      </c>
      <c r="O37" s="9">
        <v>85</v>
      </c>
      <c r="P37" s="9">
        <v>90</v>
      </c>
      <c r="Q37" s="21">
        <v>87.5</v>
      </c>
      <c r="R37" s="9">
        <v>90</v>
      </c>
      <c r="S37" s="9">
        <v>90</v>
      </c>
      <c r="T37" s="9">
        <v>0</v>
      </c>
      <c r="U37" s="21">
        <v>60</v>
      </c>
      <c r="V37" s="27">
        <v>387.5</v>
      </c>
      <c r="W37" s="27">
        <v>77.5</v>
      </c>
    </row>
    <row r="38" spans="1:23" ht="15.75" thickBot="1" x14ac:dyDescent="0.5">
      <c r="A38" s="8">
        <v>31</v>
      </c>
      <c r="B38" s="6" t="s">
        <v>53</v>
      </c>
      <c r="C38" s="10">
        <v>90</v>
      </c>
      <c r="D38" s="10">
        <v>0</v>
      </c>
      <c r="E38" s="10">
        <v>90</v>
      </c>
      <c r="F38" s="21">
        <v>60</v>
      </c>
      <c r="G38" s="10">
        <v>85</v>
      </c>
      <c r="H38" s="10">
        <v>0</v>
      </c>
      <c r="I38" s="10">
        <v>90</v>
      </c>
      <c r="J38" s="10">
        <v>85</v>
      </c>
      <c r="K38" s="21">
        <v>65</v>
      </c>
      <c r="L38" s="9">
        <v>0</v>
      </c>
      <c r="M38" s="9">
        <v>85</v>
      </c>
      <c r="N38" s="21">
        <v>42.5</v>
      </c>
      <c r="O38" s="9">
        <v>0</v>
      </c>
      <c r="P38" s="9">
        <v>0</v>
      </c>
      <c r="Q38" s="21">
        <v>0</v>
      </c>
      <c r="R38" s="9">
        <v>0</v>
      </c>
      <c r="S38" s="9">
        <v>0</v>
      </c>
      <c r="T38" s="9">
        <v>0</v>
      </c>
      <c r="U38" s="21">
        <v>0</v>
      </c>
      <c r="V38" s="27">
        <v>167.5</v>
      </c>
      <c r="W38" s="27">
        <v>33.5</v>
      </c>
    </row>
    <row r="39" spans="1:23" ht="15.75" thickBot="1" x14ac:dyDescent="0.5">
      <c r="A39" s="8">
        <v>32</v>
      </c>
      <c r="B39" s="5" t="s">
        <v>54</v>
      </c>
      <c r="C39" s="10">
        <v>90</v>
      </c>
      <c r="D39" s="10">
        <v>90</v>
      </c>
      <c r="E39" s="10">
        <v>90</v>
      </c>
      <c r="F39" s="21">
        <v>90</v>
      </c>
      <c r="G39" s="10">
        <v>85</v>
      </c>
      <c r="H39" s="10">
        <v>0</v>
      </c>
      <c r="I39" s="10">
        <v>90</v>
      </c>
      <c r="J39" s="10">
        <v>0</v>
      </c>
      <c r="K39" s="21">
        <v>43.75</v>
      </c>
      <c r="L39" s="9">
        <v>85</v>
      </c>
      <c r="M39" s="9">
        <v>0</v>
      </c>
      <c r="N39" s="21">
        <v>42.5</v>
      </c>
      <c r="O39" s="9">
        <v>85</v>
      </c>
      <c r="P39" s="9">
        <v>90</v>
      </c>
      <c r="Q39" s="21">
        <v>87.5</v>
      </c>
      <c r="R39" s="9">
        <v>90</v>
      </c>
      <c r="S39" s="9">
        <v>90</v>
      </c>
      <c r="T39" s="9">
        <v>90</v>
      </c>
      <c r="U39" s="21">
        <v>90</v>
      </c>
      <c r="V39" s="27">
        <v>353.75</v>
      </c>
      <c r="W39" s="27">
        <v>70.75</v>
      </c>
    </row>
    <row r="40" spans="1:23" ht="15.75" thickBot="1" x14ac:dyDescent="0.5">
      <c r="A40" s="8">
        <v>33</v>
      </c>
      <c r="B40" s="6" t="s">
        <v>55</v>
      </c>
      <c r="C40" s="10">
        <v>0</v>
      </c>
      <c r="D40" s="10">
        <v>0</v>
      </c>
      <c r="E40" s="10">
        <v>0</v>
      </c>
      <c r="F40" s="21">
        <v>0</v>
      </c>
      <c r="G40" s="10">
        <v>0</v>
      </c>
      <c r="H40" s="10">
        <v>0</v>
      </c>
      <c r="I40" s="10">
        <v>0</v>
      </c>
      <c r="J40" s="10">
        <v>0</v>
      </c>
      <c r="K40" s="21">
        <v>0</v>
      </c>
      <c r="L40" s="9">
        <v>0</v>
      </c>
      <c r="M40" s="9">
        <v>0</v>
      </c>
      <c r="N40" s="21">
        <v>0</v>
      </c>
      <c r="O40" s="9">
        <v>0</v>
      </c>
      <c r="P40" s="9">
        <v>0</v>
      </c>
      <c r="Q40" s="21">
        <v>0</v>
      </c>
      <c r="R40" s="9">
        <v>0</v>
      </c>
      <c r="S40" s="9">
        <v>0</v>
      </c>
      <c r="T40" s="9">
        <v>0</v>
      </c>
      <c r="U40" s="21">
        <v>0</v>
      </c>
      <c r="V40" s="27">
        <v>0</v>
      </c>
      <c r="W40" s="27">
        <v>0</v>
      </c>
    </row>
    <row r="41" spans="1:23" ht="15.75" thickBot="1" x14ac:dyDescent="0.5">
      <c r="A41" s="8">
        <v>34</v>
      </c>
      <c r="B41" s="5" t="s">
        <v>56</v>
      </c>
      <c r="C41" s="10">
        <v>90</v>
      </c>
      <c r="D41" s="10">
        <v>90</v>
      </c>
      <c r="E41" s="10">
        <v>90</v>
      </c>
      <c r="F41" s="21">
        <v>90</v>
      </c>
      <c r="G41" s="10">
        <v>85</v>
      </c>
      <c r="H41" s="10">
        <v>85</v>
      </c>
      <c r="I41" s="10">
        <v>90</v>
      </c>
      <c r="J41" s="10">
        <v>80</v>
      </c>
      <c r="K41" s="21">
        <v>85</v>
      </c>
      <c r="L41" s="9">
        <v>95</v>
      </c>
      <c r="M41" s="9">
        <v>85</v>
      </c>
      <c r="N41" s="21">
        <v>90</v>
      </c>
      <c r="O41" s="9">
        <v>85</v>
      </c>
      <c r="P41" s="9">
        <v>95</v>
      </c>
      <c r="Q41" s="21">
        <v>90</v>
      </c>
      <c r="R41" s="9">
        <v>90</v>
      </c>
      <c r="S41" s="9">
        <v>0</v>
      </c>
      <c r="T41" s="9">
        <v>90</v>
      </c>
      <c r="U41" s="21">
        <v>60</v>
      </c>
      <c r="V41" s="27">
        <v>415</v>
      </c>
      <c r="W41" s="27">
        <v>83</v>
      </c>
    </row>
    <row r="42" spans="1:23" ht="15.75" thickBot="1" x14ac:dyDescent="0.5">
      <c r="A42" s="8">
        <v>35</v>
      </c>
      <c r="B42" s="5" t="s">
        <v>57</v>
      </c>
      <c r="C42" s="10">
        <v>0</v>
      </c>
      <c r="D42" s="10">
        <v>90</v>
      </c>
      <c r="E42" s="10">
        <v>0</v>
      </c>
      <c r="F42" s="21">
        <v>30</v>
      </c>
      <c r="G42" s="10">
        <v>85</v>
      </c>
      <c r="H42" s="10">
        <v>0</v>
      </c>
      <c r="I42" s="10">
        <v>0</v>
      </c>
      <c r="J42" s="10">
        <v>0</v>
      </c>
      <c r="K42" s="21">
        <v>21.25</v>
      </c>
      <c r="L42" s="9">
        <v>0</v>
      </c>
      <c r="M42" s="9">
        <v>0</v>
      </c>
      <c r="N42" s="21">
        <v>0</v>
      </c>
      <c r="O42" s="9">
        <v>0</v>
      </c>
      <c r="P42" s="9">
        <v>0</v>
      </c>
      <c r="Q42" s="21">
        <v>0</v>
      </c>
      <c r="R42" s="9">
        <v>0</v>
      </c>
      <c r="S42" s="9">
        <v>0</v>
      </c>
      <c r="T42" s="9">
        <v>0</v>
      </c>
      <c r="U42" s="21">
        <v>0</v>
      </c>
      <c r="V42" s="27">
        <v>51.25</v>
      </c>
      <c r="W42" s="27">
        <v>10.25</v>
      </c>
    </row>
    <row r="43" spans="1:23" ht="15.75" thickBot="1" x14ac:dyDescent="0.5">
      <c r="A43" s="8">
        <v>36</v>
      </c>
      <c r="B43" s="6" t="s">
        <v>58</v>
      </c>
      <c r="C43" s="10">
        <v>95</v>
      </c>
      <c r="D43" s="10">
        <v>95</v>
      </c>
      <c r="E43" s="10">
        <v>0</v>
      </c>
      <c r="F43" s="21">
        <v>63.333333333333336</v>
      </c>
      <c r="G43" s="10">
        <v>0</v>
      </c>
      <c r="H43" s="10">
        <v>0</v>
      </c>
      <c r="I43" s="10">
        <v>95</v>
      </c>
      <c r="J43" s="10">
        <v>95</v>
      </c>
      <c r="K43" s="21">
        <v>47.5</v>
      </c>
      <c r="L43" s="9">
        <v>90</v>
      </c>
      <c r="M43" s="9">
        <v>95</v>
      </c>
      <c r="N43" s="21">
        <v>92.5</v>
      </c>
      <c r="O43" s="9">
        <v>0</v>
      </c>
      <c r="P43" s="9">
        <v>95</v>
      </c>
      <c r="Q43" s="21">
        <v>47.5</v>
      </c>
      <c r="R43" s="9">
        <v>95</v>
      </c>
      <c r="S43" s="9">
        <v>95</v>
      </c>
      <c r="T43" s="9">
        <v>95</v>
      </c>
      <c r="U43" s="21">
        <v>95</v>
      </c>
      <c r="V43" s="27">
        <v>345.83333333333337</v>
      </c>
      <c r="W43" s="27">
        <v>69.166666666666671</v>
      </c>
    </row>
    <row r="44" spans="1:23" ht="15.75" thickBot="1" x14ac:dyDescent="0.5">
      <c r="A44" s="8">
        <v>37</v>
      </c>
      <c r="B44" s="5" t="s">
        <v>59</v>
      </c>
      <c r="C44" s="10">
        <v>90</v>
      </c>
      <c r="D44" s="10">
        <v>90</v>
      </c>
      <c r="E44" s="10">
        <v>0</v>
      </c>
      <c r="F44" s="21">
        <v>60</v>
      </c>
      <c r="G44" s="10">
        <v>85</v>
      </c>
      <c r="H44" s="10">
        <v>0</v>
      </c>
      <c r="I44" s="10">
        <v>95</v>
      </c>
      <c r="J44" s="10">
        <v>85</v>
      </c>
      <c r="K44" s="21">
        <v>66.25</v>
      </c>
      <c r="L44" s="9">
        <v>0</v>
      </c>
      <c r="M44" s="9">
        <v>85</v>
      </c>
      <c r="N44" s="21">
        <v>42.5</v>
      </c>
      <c r="O44" s="9">
        <v>0</v>
      </c>
      <c r="P44" s="9">
        <v>90</v>
      </c>
      <c r="Q44" s="21">
        <v>45</v>
      </c>
      <c r="R44" s="9">
        <v>90</v>
      </c>
      <c r="S44" s="9">
        <v>0</v>
      </c>
      <c r="T44" s="9">
        <v>90</v>
      </c>
      <c r="U44" s="21">
        <v>60</v>
      </c>
      <c r="V44" s="27">
        <v>273.75</v>
      </c>
      <c r="W44" s="27">
        <v>54.75</v>
      </c>
    </row>
    <row r="45" spans="1:23" ht="15.75" thickBot="1" x14ac:dyDescent="0.5">
      <c r="A45" s="8">
        <v>38</v>
      </c>
      <c r="B45" s="5" t="s">
        <v>60</v>
      </c>
      <c r="C45" s="10">
        <v>95</v>
      </c>
      <c r="D45" s="10">
        <v>95</v>
      </c>
      <c r="E45" s="10">
        <v>0</v>
      </c>
      <c r="F45" s="21">
        <v>63.333333333333336</v>
      </c>
      <c r="G45" s="10">
        <v>95</v>
      </c>
      <c r="H45" s="10">
        <v>0</v>
      </c>
      <c r="I45" s="10">
        <v>0</v>
      </c>
      <c r="J45" s="10">
        <v>0</v>
      </c>
      <c r="K45" s="21">
        <v>23.75</v>
      </c>
      <c r="L45" s="9">
        <v>90</v>
      </c>
      <c r="M45" s="9">
        <v>95</v>
      </c>
      <c r="N45" s="21">
        <v>92.5</v>
      </c>
      <c r="O45" s="9">
        <v>0</v>
      </c>
      <c r="P45" s="9">
        <v>95</v>
      </c>
      <c r="Q45" s="21">
        <v>47.5</v>
      </c>
      <c r="R45" s="9">
        <v>90</v>
      </c>
      <c r="S45" s="9">
        <v>0</v>
      </c>
      <c r="T45" s="9">
        <v>0</v>
      </c>
      <c r="U45" s="21">
        <v>30</v>
      </c>
      <c r="V45" s="27">
        <v>257.08333333333337</v>
      </c>
      <c r="W45" s="27">
        <v>51.416666666666671</v>
      </c>
    </row>
    <row r="46" spans="1:23" ht="15.75" thickBot="1" x14ac:dyDescent="0.5">
      <c r="A46" s="8">
        <v>39</v>
      </c>
      <c r="B46" s="5" t="s">
        <v>61</v>
      </c>
      <c r="C46" s="10">
        <v>0</v>
      </c>
      <c r="D46" s="10">
        <v>90</v>
      </c>
      <c r="E46" s="10">
        <v>0</v>
      </c>
      <c r="F46" s="21">
        <v>30</v>
      </c>
      <c r="G46" s="10">
        <v>85</v>
      </c>
      <c r="H46" s="10">
        <v>0</v>
      </c>
      <c r="I46" s="10">
        <v>90</v>
      </c>
      <c r="J46" s="10">
        <v>0</v>
      </c>
      <c r="K46" s="21">
        <v>43.75</v>
      </c>
      <c r="L46" s="9">
        <v>85</v>
      </c>
      <c r="M46" s="9">
        <v>0</v>
      </c>
      <c r="N46" s="21">
        <v>42.5</v>
      </c>
      <c r="O46" s="9">
        <v>0</v>
      </c>
      <c r="P46" s="9">
        <v>0</v>
      </c>
      <c r="Q46" s="21">
        <v>0</v>
      </c>
      <c r="R46" s="9">
        <v>0</v>
      </c>
      <c r="S46" s="9">
        <v>0</v>
      </c>
      <c r="T46" s="9">
        <v>0</v>
      </c>
      <c r="U46" s="21">
        <v>0</v>
      </c>
      <c r="V46" s="27">
        <v>116.25</v>
      </c>
      <c r="W46" s="27">
        <v>23.25</v>
      </c>
    </row>
    <row r="47" spans="1:23" ht="15.75" thickBot="1" x14ac:dyDescent="0.5">
      <c r="A47" s="8">
        <v>40</v>
      </c>
      <c r="B47" s="6" t="s">
        <v>62</v>
      </c>
      <c r="C47" s="10">
        <v>0</v>
      </c>
      <c r="D47" s="10">
        <v>100</v>
      </c>
      <c r="E47" s="10">
        <v>95</v>
      </c>
      <c r="F47" s="21">
        <v>65</v>
      </c>
      <c r="G47" s="10">
        <v>0</v>
      </c>
      <c r="H47" s="10">
        <v>95</v>
      </c>
      <c r="I47" s="10">
        <v>95</v>
      </c>
      <c r="J47" s="10">
        <v>0</v>
      </c>
      <c r="K47" s="21">
        <v>47.5</v>
      </c>
      <c r="L47" s="9">
        <v>90</v>
      </c>
      <c r="M47" s="9">
        <v>95</v>
      </c>
      <c r="N47" s="21">
        <v>92.5</v>
      </c>
      <c r="O47" s="9">
        <v>0</v>
      </c>
      <c r="P47" s="9">
        <v>95</v>
      </c>
      <c r="Q47" s="21">
        <v>47.5</v>
      </c>
      <c r="R47" s="9">
        <v>0</v>
      </c>
      <c r="S47" s="9">
        <v>0</v>
      </c>
      <c r="T47" s="9">
        <v>90</v>
      </c>
      <c r="U47" s="21">
        <v>30</v>
      </c>
      <c r="V47" s="27">
        <v>282.5</v>
      </c>
      <c r="W47" s="27">
        <v>56.5</v>
      </c>
    </row>
    <row r="48" spans="1:23" ht="15.75" thickBot="1" x14ac:dyDescent="0.5">
      <c r="A48" s="8">
        <v>41</v>
      </c>
      <c r="B48" s="6" t="s">
        <v>63</v>
      </c>
      <c r="C48" s="10">
        <v>90</v>
      </c>
      <c r="D48" s="10">
        <v>90</v>
      </c>
      <c r="E48" s="10">
        <v>90</v>
      </c>
      <c r="F48" s="21">
        <v>90</v>
      </c>
      <c r="G48" s="10">
        <v>85</v>
      </c>
      <c r="H48" s="10">
        <v>85</v>
      </c>
      <c r="I48" s="10">
        <v>90</v>
      </c>
      <c r="J48" s="10">
        <v>0</v>
      </c>
      <c r="K48" s="21">
        <v>65</v>
      </c>
      <c r="L48" s="9">
        <v>95</v>
      </c>
      <c r="M48" s="9">
        <v>0</v>
      </c>
      <c r="N48" s="21">
        <v>47.5</v>
      </c>
      <c r="O48" s="9">
        <v>90</v>
      </c>
      <c r="P48" s="9">
        <v>90</v>
      </c>
      <c r="Q48" s="21">
        <v>90</v>
      </c>
      <c r="R48" s="9">
        <v>90</v>
      </c>
      <c r="S48" s="9">
        <v>95</v>
      </c>
      <c r="T48" s="9">
        <v>0</v>
      </c>
      <c r="U48" s="21">
        <v>61.666666666666664</v>
      </c>
      <c r="V48" s="27">
        <v>354.16666666666669</v>
      </c>
      <c r="W48" s="27">
        <v>70.833333333333343</v>
      </c>
    </row>
    <row r="49" spans="1:23" ht="15.75" thickBot="1" x14ac:dyDescent="0.5">
      <c r="A49" s="8">
        <v>42</v>
      </c>
      <c r="B49" s="5" t="s">
        <v>64</v>
      </c>
      <c r="C49" s="10">
        <v>0</v>
      </c>
      <c r="D49" s="10">
        <v>95</v>
      </c>
      <c r="E49" s="10">
        <v>95</v>
      </c>
      <c r="F49" s="21">
        <v>63.333333333333336</v>
      </c>
      <c r="G49" s="10">
        <v>95</v>
      </c>
      <c r="H49" s="10">
        <v>95</v>
      </c>
      <c r="I49" s="10">
        <v>0</v>
      </c>
      <c r="J49" s="10">
        <v>95</v>
      </c>
      <c r="K49" s="21">
        <v>71.25</v>
      </c>
      <c r="L49" s="9">
        <v>0</v>
      </c>
      <c r="M49" s="9">
        <v>95</v>
      </c>
      <c r="N49" s="21">
        <v>47.5</v>
      </c>
      <c r="O49" s="9">
        <v>0</v>
      </c>
      <c r="P49" s="9">
        <v>95</v>
      </c>
      <c r="Q49" s="21">
        <v>47.5</v>
      </c>
      <c r="R49" s="9">
        <v>95</v>
      </c>
      <c r="S49" s="9">
        <v>95</v>
      </c>
      <c r="T49" s="9">
        <v>95</v>
      </c>
      <c r="U49" s="21">
        <v>95</v>
      </c>
      <c r="V49" s="27">
        <v>324.58333333333337</v>
      </c>
      <c r="W49" s="27">
        <v>64.916666666666671</v>
      </c>
    </row>
    <row r="50" spans="1:23" ht="15.75" thickBot="1" x14ac:dyDescent="0.5">
      <c r="A50" s="8">
        <v>43</v>
      </c>
      <c r="B50" s="5" t="s">
        <v>65</v>
      </c>
      <c r="C50" s="10">
        <v>95</v>
      </c>
      <c r="D50" s="10">
        <v>95</v>
      </c>
      <c r="E50" s="10">
        <v>95</v>
      </c>
      <c r="F50" s="21">
        <v>95</v>
      </c>
      <c r="G50" s="10">
        <v>95</v>
      </c>
      <c r="H50" s="10">
        <v>95</v>
      </c>
      <c r="I50" s="10">
        <v>95</v>
      </c>
      <c r="J50" s="10">
        <v>95</v>
      </c>
      <c r="K50" s="21">
        <v>95</v>
      </c>
      <c r="L50" s="9">
        <v>95</v>
      </c>
      <c r="M50" s="9">
        <v>95</v>
      </c>
      <c r="N50" s="21">
        <v>95</v>
      </c>
      <c r="O50" s="9">
        <v>0</v>
      </c>
      <c r="P50" s="9">
        <v>95</v>
      </c>
      <c r="Q50" s="21">
        <v>47.5</v>
      </c>
      <c r="R50" s="9">
        <v>95</v>
      </c>
      <c r="S50" s="9">
        <v>0</v>
      </c>
      <c r="T50" s="9">
        <v>95</v>
      </c>
      <c r="U50" s="21">
        <v>63.333333333333336</v>
      </c>
      <c r="V50" s="27">
        <v>395.83333333333331</v>
      </c>
      <c r="W50" s="27">
        <v>79.166666666666657</v>
      </c>
    </row>
    <row r="51" spans="1:23" ht="15.75" thickBot="1" x14ac:dyDescent="0.5">
      <c r="A51" s="8">
        <v>44</v>
      </c>
      <c r="B51" s="6" t="s">
        <v>66</v>
      </c>
      <c r="C51" s="10">
        <v>0</v>
      </c>
      <c r="D51" s="10">
        <v>95</v>
      </c>
      <c r="E51" s="10">
        <v>95</v>
      </c>
      <c r="F51" s="21">
        <v>63.333333333333336</v>
      </c>
      <c r="G51" s="10">
        <v>95</v>
      </c>
      <c r="H51" s="10">
        <v>0</v>
      </c>
      <c r="I51" s="10">
        <v>95</v>
      </c>
      <c r="J51" s="10">
        <v>0</v>
      </c>
      <c r="K51" s="21">
        <v>47.5</v>
      </c>
      <c r="L51" s="9">
        <v>95</v>
      </c>
      <c r="M51" s="9">
        <v>95</v>
      </c>
      <c r="N51" s="21">
        <v>95</v>
      </c>
      <c r="O51" s="9">
        <v>0</v>
      </c>
      <c r="P51" s="9">
        <v>0</v>
      </c>
      <c r="Q51" s="21">
        <v>0</v>
      </c>
      <c r="R51" s="9">
        <v>95</v>
      </c>
      <c r="S51" s="9">
        <v>95</v>
      </c>
      <c r="T51" s="9">
        <v>0</v>
      </c>
      <c r="U51" s="21">
        <v>63.333333333333336</v>
      </c>
      <c r="V51" s="27">
        <v>269.16666666666669</v>
      </c>
      <c r="W51" s="27">
        <v>53.833333333333336</v>
      </c>
    </row>
    <row r="52" spans="1:23" ht="15.75" thickBot="1" x14ac:dyDescent="0.5">
      <c r="A52" s="8">
        <v>45</v>
      </c>
      <c r="B52" s="6" t="s">
        <v>67</v>
      </c>
      <c r="C52" s="10">
        <v>90</v>
      </c>
      <c r="D52" s="10">
        <v>90</v>
      </c>
      <c r="E52" s="10">
        <v>90</v>
      </c>
      <c r="F52" s="21">
        <v>90</v>
      </c>
      <c r="G52" s="10">
        <v>0</v>
      </c>
      <c r="H52" s="10">
        <v>0</v>
      </c>
      <c r="I52" s="10">
        <v>90</v>
      </c>
      <c r="J52" s="10">
        <v>85</v>
      </c>
      <c r="K52" s="21">
        <v>43.75</v>
      </c>
      <c r="L52" s="9">
        <v>85</v>
      </c>
      <c r="M52" s="9">
        <v>85</v>
      </c>
      <c r="N52" s="21">
        <v>85</v>
      </c>
      <c r="O52" s="9">
        <v>90</v>
      </c>
      <c r="P52" s="9">
        <v>90</v>
      </c>
      <c r="Q52" s="21">
        <v>90</v>
      </c>
      <c r="R52" s="9">
        <v>0</v>
      </c>
      <c r="S52" s="9">
        <v>0</v>
      </c>
      <c r="T52" s="9">
        <v>90</v>
      </c>
      <c r="U52" s="21">
        <v>30</v>
      </c>
      <c r="V52" s="27">
        <v>338.75</v>
      </c>
      <c r="W52" s="27">
        <v>67.75</v>
      </c>
    </row>
    <row r="53" spans="1:23" ht="15.75" thickBot="1" x14ac:dyDescent="0.5">
      <c r="A53" s="8">
        <v>46</v>
      </c>
      <c r="B53" s="5" t="s">
        <v>68</v>
      </c>
      <c r="C53" s="10">
        <v>90</v>
      </c>
      <c r="D53" s="10">
        <v>90</v>
      </c>
      <c r="E53" s="10">
        <v>0</v>
      </c>
      <c r="F53" s="21">
        <v>60</v>
      </c>
      <c r="G53" s="10">
        <v>0</v>
      </c>
      <c r="H53" s="10">
        <v>0</v>
      </c>
      <c r="I53" s="10">
        <v>0</v>
      </c>
      <c r="J53" s="10">
        <v>0</v>
      </c>
      <c r="K53" s="21">
        <v>0</v>
      </c>
      <c r="L53" s="9">
        <v>0</v>
      </c>
      <c r="M53" s="9">
        <v>0</v>
      </c>
      <c r="N53" s="21">
        <v>0</v>
      </c>
      <c r="O53" s="9">
        <v>0</v>
      </c>
      <c r="P53" s="9">
        <v>0</v>
      </c>
      <c r="Q53" s="21">
        <v>0</v>
      </c>
      <c r="R53" s="9">
        <v>0</v>
      </c>
      <c r="S53" s="9">
        <v>0</v>
      </c>
      <c r="T53" s="9">
        <v>0</v>
      </c>
      <c r="U53" s="21">
        <v>0</v>
      </c>
      <c r="V53" s="27">
        <v>60</v>
      </c>
      <c r="W53" s="27">
        <v>12</v>
      </c>
    </row>
    <row r="54" spans="1:23" ht="15.75" thickBot="1" x14ac:dyDescent="0.5">
      <c r="A54" s="8">
        <v>47</v>
      </c>
      <c r="B54" s="6" t="s">
        <v>69</v>
      </c>
      <c r="C54" s="10">
        <v>0</v>
      </c>
      <c r="D54" s="10">
        <v>0</v>
      </c>
      <c r="E54" s="10">
        <v>0</v>
      </c>
      <c r="F54" s="21">
        <v>0</v>
      </c>
      <c r="G54" s="10">
        <v>0</v>
      </c>
      <c r="H54" s="10">
        <v>0</v>
      </c>
      <c r="I54" s="10">
        <v>0</v>
      </c>
      <c r="J54" s="10">
        <v>0</v>
      </c>
      <c r="K54" s="21">
        <v>0</v>
      </c>
      <c r="L54" s="9">
        <v>0</v>
      </c>
      <c r="M54" s="9">
        <v>0</v>
      </c>
      <c r="N54" s="21">
        <v>0</v>
      </c>
      <c r="O54" s="9">
        <v>0</v>
      </c>
      <c r="P54" s="9">
        <v>0</v>
      </c>
      <c r="Q54" s="21">
        <v>0</v>
      </c>
      <c r="R54" s="9">
        <v>0</v>
      </c>
      <c r="S54" s="9">
        <v>0</v>
      </c>
      <c r="T54" s="9">
        <v>0</v>
      </c>
      <c r="U54" s="21">
        <v>0</v>
      </c>
      <c r="V54" s="27">
        <v>0</v>
      </c>
      <c r="W54" s="27">
        <v>0</v>
      </c>
    </row>
  </sheetData>
  <mergeCells count="13">
    <mergeCell ref="A1:W1"/>
    <mergeCell ref="A2:W2"/>
    <mergeCell ref="A3:W3"/>
    <mergeCell ref="A5:A7"/>
    <mergeCell ref="B5:B7"/>
    <mergeCell ref="V5:V7"/>
    <mergeCell ref="W5:W7"/>
    <mergeCell ref="C5:U5"/>
    <mergeCell ref="C6:F6"/>
    <mergeCell ref="G6:K6"/>
    <mergeCell ref="L6:N6"/>
    <mergeCell ref="O6:Q6"/>
    <mergeCell ref="R6:U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03B93-D940-469B-89A8-D293AA527486}">
  <dimension ref="A1:W54"/>
  <sheetViews>
    <sheetView topLeftCell="A42" zoomScale="97" workbookViewId="0">
      <selection activeCell="T57" sqref="T57"/>
    </sheetView>
  </sheetViews>
  <sheetFormatPr defaultRowHeight="14.25" x14ac:dyDescent="0.45"/>
  <cols>
    <col min="1" max="1" width="5.59765625" customWidth="1"/>
    <col min="2" max="2" width="30.19921875" customWidth="1"/>
    <col min="3" max="11" width="5.59765625" customWidth="1"/>
    <col min="12" max="12" width="5.3984375" customWidth="1"/>
    <col min="13" max="21" width="5.59765625" customWidth="1"/>
  </cols>
  <sheetData>
    <row r="1" spans="1:23" x14ac:dyDescent="0.45">
      <c r="A1" s="36" t="s">
        <v>72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</row>
    <row r="2" spans="1:23" x14ac:dyDescent="0.4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</row>
    <row r="3" spans="1:23" x14ac:dyDescent="0.4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4.65" thickBot="1" x14ac:dyDescent="0.5">
      <c r="A4" s="1"/>
    </row>
    <row r="5" spans="1:23" ht="14.65" thickBot="1" x14ac:dyDescent="0.5">
      <c r="A5" s="37" t="s">
        <v>0</v>
      </c>
      <c r="B5" s="37" t="s">
        <v>1</v>
      </c>
      <c r="C5" s="37" t="s">
        <v>17</v>
      </c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 t="s">
        <v>2</v>
      </c>
      <c r="W5" s="37" t="s">
        <v>3</v>
      </c>
    </row>
    <row r="6" spans="1:23" ht="14.65" thickBot="1" x14ac:dyDescent="0.5">
      <c r="A6" s="37"/>
      <c r="B6" s="37"/>
      <c r="C6" s="37">
        <v>1</v>
      </c>
      <c r="D6" s="37"/>
      <c r="E6" s="37"/>
      <c r="F6" s="37"/>
      <c r="G6" s="37">
        <v>2</v>
      </c>
      <c r="H6" s="37"/>
      <c r="I6" s="37"/>
      <c r="J6" s="37"/>
      <c r="K6" s="37"/>
      <c r="L6" s="37">
        <v>3</v>
      </c>
      <c r="M6" s="37"/>
      <c r="N6" s="37"/>
      <c r="O6" s="37">
        <v>4</v>
      </c>
      <c r="P6" s="37"/>
      <c r="Q6" s="37"/>
      <c r="R6" s="37">
        <v>5</v>
      </c>
      <c r="S6" s="37"/>
      <c r="T6" s="37"/>
      <c r="U6" s="37"/>
      <c r="V6" s="37"/>
      <c r="W6" s="37"/>
    </row>
    <row r="7" spans="1:23" ht="14.65" thickBot="1" x14ac:dyDescent="0.5">
      <c r="A7" s="37"/>
      <c r="B7" s="37"/>
      <c r="C7" s="7">
        <v>1</v>
      </c>
      <c r="D7" s="7">
        <v>2</v>
      </c>
      <c r="E7" s="7">
        <v>3</v>
      </c>
      <c r="F7" s="26" t="s">
        <v>71</v>
      </c>
      <c r="G7" s="7">
        <v>4</v>
      </c>
      <c r="H7" s="7">
        <v>5</v>
      </c>
      <c r="I7" s="7">
        <v>6</v>
      </c>
      <c r="J7" s="7">
        <v>7</v>
      </c>
      <c r="K7" s="26" t="s">
        <v>71</v>
      </c>
      <c r="L7" s="7">
        <v>9</v>
      </c>
      <c r="M7" s="7">
        <v>10</v>
      </c>
      <c r="N7" s="26" t="s">
        <v>71</v>
      </c>
      <c r="O7" s="7">
        <v>11</v>
      </c>
      <c r="P7" s="7">
        <v>12</v>
      </c>
      <c r="Q7" s="26" t="s">
        <v>71</v>
      </c>
      <c r="R7" s="7">
        <v>13</v>
      </c>
      <c r="S7" s="7">
        <v>14</v>
      </c>
      <c r="T7" s="7">
        <v>15</v>
      </c>
      <c r="U7" s="26" t="s">
        <v>71</v>
      </c>
      <c r="V7" s="37"/>
      <c r="W7" s="37"/>
    </row>
    <row r="8" spans="1:23" ht="14.45" customHeight="1" thickBot="1" x14ac:dyDescent="0.5">
      <c r="A8" s="8">
        <v>1</v>
      </c>
      <c r="B8" s="5" t="s">
        <v>23</v>
      </c>
      <c r="C8" s="9">
        <v>0</v>
      </c>
      <c r="D8" s="9">
        <v>95</v>
      </c>
      <c r="E8" s="9">
        <v>95</v>
      </c>
      <c r="F8" s="21">
        <v>63.333333333333336</v>
      </c>
      <c r="G8" s="9">
        <v>0</v>
      </c>
      <c r="H8" s="9">
        <v>0</v>
      </c>
      <c r="I8" s="9">
        <v>90</v>
      </c>
      <c r="J8" s="9">
        <v>0</v>
      </c>
      <c r="K8" s="21">
        <v>22.5</v>
      </c>
      <c r="L8" s="9">
        <v>95</v>
      </c>
      <c r="M8" s="9">
        <v>95</v>
      </c>
      <c r="N8" s="21">
        <v>95</v>
      </c>
      <c r="O8" s="9">
        <v>90</v>
      </c>
      <c r="P8" s="9">
        <v>95</v>
      </c>
      <c r="Q8" s="21">
        <v>92.5</v>
      </c>
      <c r="R8" s="9">
        <v>0</v>
      </c>
      <c r="S8" s="9">
        <v>95</v>
      </c>
      <c r="T8" s="9">
        <v>95</v>
      </c>
      <c r="U8" s="21">
        <v>63.333333333333336</v>
      </c>
      <c r="V8" s="28">
        <v>336.66666666666669</v>
      </c>
      <c r="W8" s="28">
        <v>67.333333333333343</v>
      </c>
    </row>
    <row r="9" spans="1:23" ht="15.75" thickBot="1" x14ac:dyDescent="0.5">
      <c r="A9" s="8">
        <v>2</v>
      </c>
      <c r="B9" s="5" t="s">
        <v>24</v>
      </c>
      <c r="C9" s="10">
        <v>0</v>
      </c>
      <c r="D9" s="10">
        <v>0</v>
      </c>
      <c r="E9" s="10">
        <v>0</v>
      </c>
      <c r="F9" s="21">
        <v>0</v>
      </c>
      <c r="G9" s="10">
        <v>0</v>
      </c>
      <c r="H9" s="10">
        <v>0</v>
      </c>
      <c r="I9" s="10">
        <v>0</v>
      </c>
      <c r="J9" s="10">
        <v>0</v>
      </c>
      <c r="K9" s="21">
        <v>0</v>
      </c>
      <c r="L9" s="13">
        <v>0</v>
      </c>
      <c r="M9" s="13">
        <v>0</v>
      </c>
      <c r="N9" s="21">
        <v>0</v>
      </c>
      <c r="O9" s="13">
        <v>0</v>
      </c>
      <c r="P9" s="13">
        <v>0</v>
      </c>
      <c r="Q9" s="21">
        <v>0</v>
      </c>
      <c r="R9" s="13">
        <v>0</v>
      </c>
      <c r="S9" s="13">
        <v>0</v>
      </c>
      <c r="T9" s="13">
        <v>0</v>
      </c>
      <c r="U9" s="21">
        <v>0</v>
      </c>
      <c r="V9" s="28">
        <v>0</v>
      </c>
      <c r="W9" s="28">
        <v>0</v>
      </c>
    </row>
    <row r="10" spans="1:23" ht="15.75" thickBot="1" x14ac:dyDescent="0.5">
      <c r="A10" s="8">
        <v>3</v>
      </c>
      <c r="B10" s="5" t="s">
        <v>25</v>
      </c>
      <c r="C10" s="10">
        <v>0</v>
      </c>
      <c r="D10" s="10">
        <v>0</v>
      </c>
      <c r="E10" s="10">
        <v>0</v>
      </c>
      <c r="F10" s="21">
        <v>0</v>
      </c>
      <c r="G10" s="10">
        <v>90</v>
      </c>
      <c r="H10" s="10">
        <v>90</v>
      </c>
      <c r="I10" s="10">
        <v>0</v>
      </c>
      <c r="J10" s="10">
        <v>90</v>
      </c>
      <c r="K10" s="21">
        <v>67.5</v>
      </c>
      <c r="L10" s="13">
        <v>0</v>
      </c>
      <c r="M10" s="13">
        <v>0</v>
      </c>
      <c r="N10" s="21">
        <v>0</v>
      </c>
      <c r="O10" s="13">
        <v>0</v>
      </c>
      <c r="P10" s="13">
        <v>0</v>
      </c>
      <c r="Q10" s="21">
        <v>0</v>
      </c>
      <c r="R10" s="13">
        <v>0</v>
      </c>
      <c r="S10" s="13">
        <v>0</v>
      </c>
      <c r="T10" s="13">
        <v>0</v>
      </c>
      <c r="U10" s="21">
        <v>0</v>
      </c>
      <c r="V10" s="28">
        <v>67.5</v>
      </c>
      <c r="W10" s="28">
        <v>13.5</v>
      </c>
    </row>
    <row r="11" spans="1:23" ht="14.65" customHeight="1" thickBot="1" x14ac:dyDescent="0.5">
      <c r="A11" s="8">
        <v>4</v>
      </c>
      <c r="B11" s="6" t="s">
        <v>26</v>
      </c>
      <c r="C11" s="10">
        <v>0</v>
      </c>
      <c r="D11" s="10">
        <v>100</v>
      </c>
      <c r="E11" s="10">
        <v>90</v>
      </c>
      <c r="F11" s="21">
        <v>63.333333333333336</v>
      </c>
      <c r="G11" s="10">
        <v>100</v>
      </c>
      <c r="H11" s="10">
        <v>85</v>
      </c>
      <c r="I11" s="10">
        <v>0</v>
      </c>
      <c r="J11" s="10">
        <v>90</v>
      </c>
      <c r="K11" s="21">
        <v>68.75</v>
      </c>
      <c r="L11" s="13">
        <v>90</v>
      </c>
      <c r="M11" s="13">
        <v>0</v>
      </c>
      <c r="N11" s="21">
        <v>45</v>
      </c>
      <c r="O11" s="13">
        <v>95</v>
      </c>
      <c r="P11" s="13">
        <v>90</v>
      </c>
      <c r="Q11" s="21">
        <v>92.5</v>
      </c>
      <c r="R11" s="13">
        <v>0</v>
      </c>
      <c r="S11" s="13">
        <v>0</v>
      </c>
      <c r="T11" s="13">
        <v>95</v>
      </c>
      <c r="U11" s="21">
        <v>31.666666666666668</v>
      </c>
      <c r="V11" s="28">
        <v>301.25000000000006</v>
      </c>
      <c r="W11" s="28">
        <v>60.250000000000014</v>
      </c>
    </row>
    <row r="12" spans="1:23" ht="19.899999999999999" customHeight="1" thickBot="1" x14ac:dyDescent="0.5">
      <c r="A12" s="8">
        <v>5</v>
      </c>
      <c r="B12" s="6" t="s">
        <v>27</v>
      </c>
      <c r="C12" s="10">
        <v>90</v>
      </c>
      <c r="D12" s="10">
        <v>95</v>
      </c>
      <c r="E12" s="10">
        <v>95</v>
      </c>
      <c r="F12" s="21">
        <v>93.333333333333329</v>
      </c>
      <c r="G12" s="10">
        <v>95</v>
      </c>
      <c r="H12" s="10">
        <v>90</v>
      </c>
      <c r="I12" s="10">
        <v>90</v>
      </c>
      <c r="J12" s="10">
        <v>95</v>
      </c>
      <c r="K12" s="21">
        <v>92.5</v>
      </c>
      <c r="L12" s="13">
        <v>95</v>
      </c>
      <c r="M12" s="13">
        <v>0</v>
      </c>
      <c r="N12" s="21">
        <v>47.5</v>
      </c>
      <c r="O12" s="13">
        <v>95</v>
      </c>
      <c r="P12" s="13">
        <v>85</v>
      </c>
      <c r="Q12" s="21">
        <v>90</v>
      </c>
      <c r="R12" s="13">
        <v>90</v>
      </c>
      <c r="S12" s="13">
        <v>90</v>
      </c>
      <c r="T12" s="13">
        <v>90</v>
      </c>
      <c r="U12" s="21">
        <v>90</v>
      </c>
      <c r="V12" s="28">
        <v>413.33333333333331</v>
      </c>
      <c r="W12" s="28">
        <v>82.666666666666657</v>
      </c>
    </row>
    <row r="13" spans="1:23" ht="12.85" customHeight="1" thickBot="1" x14ac:dyDescent="0.5">
      <c r="A13" s="8">
        <v>6</v>
      </c>
      <c r="B13" s="5" t="s">
        <v>28</v>
      </c>
      <c r="C13" s="10">
        <v>90</v>
      </c>
      <c r="D13" s="10">
        <v>95</v>
      </c>
      <c r="E13" s="10">
        <v>95</v>
      </c>
      <c r="F13" s="21">
        <v>93.333333333333329</v>
      </c>
      <c r="G13" s="10">
        <v>85</v>
      </c>
      <c r="H13" s="10">
        <v>95</v>
      </c>
      <c r="I13" s="10">
        <v>95</v>
      </c>
      <c r="J13" s="10">
        <v>95</v>
      </c>
      <c r="K13" s="21">
        <v>92.5</v>
      </c>
      <c r="L13" s="13">
        <v>95</v>
      </c>
      <c r="M13" s="13">
        <v>0</v>
      </c>
      <c r="N13" s="21">
        <v>47.5</v>
      </c>
      <c r="O13" s="13">
        <v>95</v>
      </c>
      <c r="P13" s="13">
        <v>95</v>
      </c>
      <c r="Q13" s="21">
        <v>95</v>
      </c>
      <c r="R13" s="13">
        <v>100</v>
      </c>
      <c r="S13" s="13">
        <v>0</v>
      </c>
      <c r="T13" s="13">
        <v>95</v>
      </c>
      <c r="U13" s="21">
        <v>65</v>
      </c>
      <c r="V13" s="28">
        <v>393.33333333333331</v>
      </c>
      <c r="W13" s="28">
        <v>78.666666666666657</v>
      </c>
    </row>
    <row r="14" spans="1:23" ht="12.85" customHeight="1" thickBot="1" x14ac:dyDescent="0.5">
      <c r="A14" s="8">
        <v>7</v>
      </c>
      <c r="B14" s="5" t="s">
        <v>29</v>
      </c>
      <c r="C14" s="10">
        <v>0</v>
      </c>
      <c r="D14" s="10">
        <v>85</v>
      </c>
      <c r="E14" s="10">
        <v>95</v>
      </c>
      <c r="F14" s="21">
        <v>60</v>
      </c>
      <c r="G14" s="10">
        <v>85</v>
      </c>
      <c r="H14" s="10">
        <v>0</v>
      </c>
      <c r="I14" s="10">
        <v>100</v>
      </c>
      <c r="J14" s="10">
        <v>95</v>
      </c>
      <c r="K14" s="21">
        <v>70</v>
      </c>
      <c r="L14" s="13">
        <v>90</v>
      </c>
      <c r="M14" s="13">
        <v>0</v>
      </c>
      <c r="N14" s="21">
        <v>45</v>
      </c>
      <c r="O14" s="13">
        <v>85</v>
      </c>
      <c r="P14" s="13">
        <v>80</v>
      </c>
      <c r="Q14" s="21">
        <v>82.5</v>
      </c>
      <c r="R14" s="13">
        <v>95</v>
      </c>
      <c r="S14" s="13">
        <v>0</v>
      </c>
      <c r="T14" s="13">
        <v>95</v>
      </c>
      <c r="U14" s="21">
        <v>63.333333333333336</v>
      </c>
      <c r="V14" s="28">
        <v>320.83333333333331</v>
      </c>
      <c r="W14" s="28">
        <v>64.166666666666657</v>
      </c>
    </row>
    <row r="15" spans="1:23" ht="12.85" customHeight="1" thickBot="1" x14ac:dyDescent="0.5">
      <c r="A15" s="8">
        <v>8</v>
      </c>
      <c r="B15" s="11" t="s">
        <v>30</v>
      </c>
      <c r="C15" s="10">
        <v>0</v>
      </c>
      <c r="D15" s="10">
        <v>85</v>
      </c>
      <c r="E15" s="10">
        <v>0</v>
      </c>
      <c r="F15" s="21">
        <v>28.333333333333332</v>
      </c>
      <c r="G15" s="10">
        <v>0</v>
      </c>
      <c r="H15" s="10">
        <v>0</v>
      </c>
      <c r="I15" s="10">
        <v>95</v>
      </c>
      <c r="J15" s="10">
        <v>90</v>
      </c>
      <c r="K15" s="21">
        <v>46.25</v>
      </c>
      <c r="L15" s="13">
        <v>0</v>
      </c>
      <c r="M15" s="13">
        <v>95</v>
      </c>
      <c r="N15" s="21">
        <v>47.5</v>
      </c>
      <c r="O15" s="13">
        <v>90</v>
      </c>
      <c r="P15" s="13">
        <v>0</v>
      </c>
      <c r="Q15" s="21">
        <v>45</v>
      </c>
      <c r="R15" s="13">
        <v>0</v>
      </c>
      <c r="S15" s="13">
        <v>0</v>
      </c>
      <c r="T15" s="13">
        <v>0</v>
      </c>
      <c r="U15" s="21">
        <v>0</v>
      </c>
      <c r="V15" s="28">
        <v>167.08333333333331</v>
      </c>
      <c r="W15" s="28">
        <v>33.416666666666664</v>
      </c>
    </row>
    <row r="16" spans="1:23" ht="12.85" customHeight="1" thickBot="1" x14ac:dyDescent="0.5">
      <c r="A16" s="8">
        <v>9</v>
      </c>
      <c r="B16" s="6" t="s">
        <v>31</v>
      </c>
      <c r="C16" s="10">
        <v>0</v>
      </c>
      <c r="D16" s="10">
        <v>95</v>
      </c>
      <c r="E16" s="10">
        <v>95</v>
      </c>
      <c r="F16" s="21">
        <v>63.333333333333336</v>
      </c>
      <c r="G16" s="10">
        <v>95</v>
      </c>
      <c r="H16" s="10">
        <v>95</v>
      </c>
      <c r="I16" s="10">
        <v>100</v>
      </c>
      <c r="J16" s="10">
        <v>95</v>
      </c>
      <c r="K16" s="21">
        <v>96.25</v>
      </c>
      <c r="L16" s="13">
        <v>100</v>
      </c>
      <c r="M16" s="13">
        <v>95</v>
      </c>
      <c r="N16" s="21">
        <v>97.5</v>
      </c>
      <c r="O16" s="13">
        <v>95</v>
      </c>
      <c r="P16" s="13">
        <v>95</v>
      </c>
      <c r="Q16" s="21">
        <v>95</v>
      </c>
      <c r="R16" s="13">
        <v>95</v>
      </c>
      <c r="S16" s="13">
        <v>0</v>
      </c>
      <c r="T16" s="13">
        <v>100</v>
      </c>
      <c r="U16" s="21">
        <v>65</v>
      </c>
      <c r="V16" s="28">
        <v>417.08333333333337</v>
      </c>
      <c r="W16" s="28">
        <v>83.416666666666671</v>
      </c>
    </row>
    <row r="17" spans="1:23" ht="15.75" thickBot="1" x14ac:dyDescent="0.5">
      <c r="A17" s="8">
        <v>10</v>
      </c>
      <c r="B17" s="5" t="s">
        <v>32</v>
      </c>
      <c r="C17" s="10">
        <v>0</v>
      </c>
      <c r="D17" s="10">
        <v>0</v>
      </c>
      <c r="E17" s="10">
        <v>0</v>
      </c>
      <c r="F17" s="21">
        <v>0</v>
      </c>
      <c r="G17" s="10">
        <v>0</v>
      </c>
      <c r="H17" s="10">
        <v>0</v>
      </c>
      <c r="I17" s="10">
        <v>0</v>
      </c>
      <c r="J17" s="10">
        <v>0</v>
      </c>
      <c r="K17" s="21">
        <v>0</v>
      </c>
      <c r="L17" s="13">
        <v>0</v>
      </c>
      <c r="M17" s="13">
        <v>0</v>
      </c>
      <c r="N17" s="21">
        <v>0</v>
      </c>
      <c r="O17" s="13">
        <v>0</v>
      </c>
      <c r="P17" s="13">
        <v>0</v>
      </c>
      <c r="Q17" s="21">
        <v>0</v>
      </c>
      <c r="R17" s="13">
        <v>0</v>
      </c>
      <c r="S17" s="13">
        <v>0</v>
      </c>
      <c r="T17" s="13">
        <v>0</v>
      </c>
      <c r="U17" s="21">
        <v>0</v>
      </c>
      <c r="V17" s="28">
        <v>0</v>
      </c>
      <c r="W17" s="28">
        <v>0</v>
      </c>
    </row>
    <row r="18" spans="1:23" ht="15.75" thickBot="1" x14ac:dyDescent="0.5">
      <c r="A18" s="8">
        <v>11</v>
      </c>
      <c r="B18" s="6" t="s">
        <v>33</v>
      </c>
      <c r="C18" s="10">
        <v>0</v>
      </c>
      <c r="D18" s="10">
        <v>0</v>
      </c>
      <c r="E18" s="10">
        <v>0</v>
      </c>
      <c r="F18" s="21">
        <v>0</v>
      </c>
      <c r="G18" s="10">
        <v>0</v>
      </c>
      <c r="H18" s="10">
        <v>0</v>
      </c>
      <c r="I18" s="10">
        <v>0</v>
      </c>
      <c r="J18" s="10">
        <v>0</v>
      </c>
      <c r="K18" s="21">
        <v>0</v>
      </c>
      <c r="L18" s="13">
        <v>0</v>
      </c>
      <c r="M18" s="13">
        <v>0</v>
      </c>
      <c r="N18" s="21">
        <v>0</v>
      </c>
      <c r="O18" s="13">
        <v>0</v>
      </c>
      <c r="P18" s="13">
        <v>0</v>
      </c>
      <c r="Q18" s="21">
        <v>0</v>
      </c>
      <c r="R18" s="13">
        <v>0</v>
      </c>
      <c r="S18" s="13">
        <v>0</v>
      </c>
      <c r="T18" s="13">
        <v>0</v>
      </c>
      <c r="U18" s="21">
        <v>0</v>
      </c>
      <c r="V18" s="28">
        <v>0</v>
      </c>
      <c r="W18" s="28">
        <v>0</v>
      </c>
    </row>
    <row r="19" spans="1:23" ht="19.5" customHeight="1" thickBot="1" x14ac:dyDescent="0.5">
      <c r="A19" s="8">
        <v>12</v>
      </c>
      <c r="B19" s="6" t="s">
        <v>34</v>
      </c>
      <c r="C19" s="10">
        <v>90</v>
      </c>
      <c r="D19" s="10">
        <v>100</v>
      </c>
      <c r="E19" s="10">
        <v>85</v>
      </c>
      <c r="F19" s="21">
        <v>91.666666666666671</v>
      </c>
      <c r="G19" s="10">
        <v>90</v>
      </c>
      <c r="H19" s="10">
        <v>95</v>
      </c>
      <c r="I19" s="10">
        <v>0</v>
      </c>
      <c r="J19" s="10">
        <v>0</v>
      </c>
      <c r="K19" s="21">
        <v>46.25</v>
      </c>
      <c r="L19" s="13">
        <v>0</v>
      </c>
      <c r="M19" s="13">
        <v>90</v>
      </c>
      <c r="N19" s="21">
        <v>45</v>
      </c>
      <c r="O19" s="13">
        <v>95</v>
      </c>
      <c r="P19" s="13">
        <v>95</v>
      </c>
      <c r="Q19" s="21">
        <v>95</v>
      </c>
      <c r="R19" s="13">
        <v>0</v>
      </c>
      <c r="S19" s="13">
        <v>0</v>
      </c>
      <c r="T19" s="13">
        <v>95</v>
      </c>
      <c r="U19" s="21">
        <v>31.666666666666668</v>
      </c>
      <c r="V19" s="28">
        <v>309.58333333333337</v>
      </c>
      <c r="W19" s="28">
        <v>61.916666666666671</v>
      </c>
    </row>
    <row r="20" spans="1:23" ht="19.5" customHeight="1" thickBot="1" x14ac:dyDescent="0.5">
      <c r="A20" s="8">
        <v>13</v>
      </c>
      <c r="B20" s="6" t="s">
        <v>35</v>
      </c>
      <c r="C20" s="10">
        <v>90</v>
      </c>
      <c r="D20" s="10">
        <v>95</v>
      </c>
      <c r="E20" s="10">
        <v>85</v>
      </c>
      <c r="F20" s="21">
        <v>90</v>
      </c>
      <c r="G20" s="10">
        <v>90</v>
      </c>
      <c r="H20" s="10">
        <v>0</v>
      </c>
      <c r="I20" s="10">
        <v>0</v>
      </c>
      <c r="J20" s="10">
        <v>90</v>
      </c>
      <c r="K20" s="21">
        <v>45</v>
      </c>
      <c r="L20" s="13">
        <v>0</v>
      </c>
      <c r="M20" s="13">
        <v>95</v>
      </c>
      <c r="N20" s="21">
        <v>47.5</v>
      </c>
      <c r="O20" s="13">
        <v>90</v>
      </c>
      <c r="P20" s="13">
        <v>90</v>
      </c>
      <c r="Q20" s="21">
        <v>90</v>
      </c>
      <c r="R20" s="13">
        <v>0</v>
      </c>
      <c r="S20" s="13">
        <v>0</v>
      </c>
      <c r="T20" s="13">
        <v>95</v>
      </c>
      <c r="U20" s="21">
        <v>31.666666666666668</v>
      </c>
      <c r="V20" s="28">
        <v>304.16666666666669</v>
      </c>
      <c r="W20" s="28">
        <v>60.833333333333336</v>
      </c>
    </row>
    <row r="21" spans="1:23" ht="19.5" customHeight="1" thickBot="1" x14ac:dyDescent="0.5">
      <c r="A21" s="8">
        <v>14</v>
      </c>
      <c r="B21" s="6" t="s">
        <v>36</v>
      </c>
      <c r="C21" s="10">
        <v>0</v>
      </c>
      <c r="D21" s="10">
        <v>90</v>
      </c>
      <c r="E21" s="10">
        <v>95</v>
      </c>
      <c r="F21" s="21">
        <v>61.666666666666664</v>
      </c>
      <c r="G21" s="10">
        <v>0</v>
      </c>
      <c r="H21" s="10">
        <v>90</v>
      </c>
      <c r="I21" s="10">
        <v>95</v>
      </c>
      <c r="J21" s="10">
        <v>0</v>
      </c>
      <c r="K21" s="21">
        <v>46.25</v>
      </c>
      <c r="L21" s="13">
        <v>95</v>
      </c>
      <c r="M21" s="13">
        <v>0</v>
      </c>
      <c r="N21" s="21">
        <v>47.5</v>
      </c>
      <c r="O21" s="13">
        <v>0</v>
      </c>
      <c r="P21" s="13">
        <v>90</v>
      </c>
      <c r="Q21" s="21">
        <v>45</v>
      </c>
      <c r="R21" s="13">
        <v>95</v>
      </c>
      <c r="S21" s="13">
        <v>0</v>
      </c>
      <c r="T21" s="13">
        <v>95</v>
      </c>
      <c r="U21" s="21">
        <v>63.333333333333336</v>
      </c>
      <c r="V21" s="28">
        <v>263.75</v>
      </c>
      <c r="W21" s="28">
        <v>52.75</v>
      </c>
    </row>
    <row r="22" spans="1:23" ht="15" customHeight="1" thickBot="1" x14ac:dyDescent="0.5">
      <c r="A22" s="8">
        <v>15</v>
      </c>
      <c r="B22" s="5" t="s">
        <v>37</v>
      </c>
      <c r="C22" s="10">
        <v>0</v>
      </c>
      <c r="D22" s="10">
        <v>95</v>
      </c>
      <c r="E22" s="10">
        <v>95</v>
      </c>
      <c r="F22" s="21">
        <v>63.333333333333336</v>
      </c>
      <c r="G22" s="10">
        <v>90</v>
      </c>
      <c r="H22" s="10">
        <v>0</v>
      </c>
      <c r="I22" s="10">
        <v>90</v>
      </c>
      <c r="J22" s="10">
        <v>0</v>
      </c>
      <c r="K22" s="21">
        <v>45</v>
      </c>
      <c r="L22" s="13">
        <v>0</v>
      </c>
      <c r="M22" s="13">
        <v>90</v>
      </c>
      <c r="N22" s="21">
        <v>45</v>
      </c>
      <c r="O22" s="13">
        <v>0</v>
      </c>
      <c r="P22" s="13">
        <v>0</v>
      </c>
      <c r="Q22" s="21">
        <v>0</v>
      </c>
      <c r="R22" s="13">
        <v>95</v>
      </c>
      <c r="S22" s="13">
        <v>90</v>
      </c>
      <c r="T22" s="13">
        <v>0</v>
      </c>
      <c r="U22" s="21">
        <v>61.666666666666664</v>
      </c>
      <c r="V22" s="28">
        <v>215</v>
      </c>
      <c r="W22" s="28">
        <v>43</v>
      </c>
    </row>
    <row r="23" spans="1:23" ht="15" customHeight="1" thickBot="1" x14ac:dyDescent="0.5">
      <c r="A23" s="8">
        <v>16</v>
      </c>
      <c r="B23" s="5" t="s">
        <v>38</v>
      </c>
      <c r="C23" s="10">
        <v>90</v>
      </c>
      <c r="D23" s="10">
        <v>100</v>
      </c>
      <c r="E23" s="10">
        <v>95</v>
      </c>
      <c r="F23" s="21">
        <v>95</v>
      </c>
      <c r="G23" s="10">
        <v>95</v>
      </c>
      <c r="H23" s="10">
        <v>90</v>
      </c>
      <c r="I23" s="10">
        <v>95</v>
      </c>
      <c r="J23" s="10">
        <v>90</v>
      </c>
      <c r="K23" s="21">
        <v>92.5</v>
      </c>
      <c r="L23" s="13">
        <v>95</v>
      </c>
      <c r="M23" s="13">
        <v>95</v>
      </c>
      <c r="N23" s="21">
        <v>95</v>
      </c>
      <c r="O23" s="13">
        <v>95</v>
      </c>
      <c r="P23" s="13">
        <v>90</v>
      </c>
      <c r="Q23" s="21">
        <v>92.5</v>
      </c>
      <c r="R23" s="13">
        <v>95</v>
      </c>
      <c r="S23" s="13">
        <v>95</v>
      </c>
      <c r="T23" s="13">
        <v>95</v>
      </c>
      <c r="U23" s="21">
        <v>95</v>
      </c>
      <c r="V23" s="28">
        <v>470</v>
      </c>
      <c r="W23" s="28">
        <v>94</v>
      </c>
    </row>
    <row r="24" spans="1:23" ht="15" customHeight="1" thickBot="1" x14ac:dyDescent="0.5">
      <c r="A24" s="8">
        <v>17</v>
      </c>
      <c r="B24" s="5" t="s">
        <v>39</v>
      </c>
      <c r="C24" s="10">
        <v>95</v>
      </c>
      <c r="D24" s="10">
        <v>0</v>
      </c>
      <c r="E24" s="10">
        <v>90</v>
      </c>
      <c r="F24" s="21">
        <v>61.666666666666664</v>
      </c>
      <c r="G24" s="10">
        <v>0</v>
      </c>
      <c r="H24" s="10">
        <v>85</v>
      </c>
      <c r="I24" s="10">
        <v>95</v>
      </c>
      <c r="J24" s="10">
        <v>90</v>
      </c>
      <c r="K24" s="21">
        <v>67.5</v>
      </c>
      <c r="L24" s="13">
        <v>0</v>
      </c>
      <c r="M24" s="13">
        <v>100</v>
      </c>
      <c r="N24" s="21">
        <v>50</v>
      </c>
      <c r="O24" s="13">
        <v>90</v>
      </c>
      <c r="P24" s="13">
        <v>90</v>
      </c>
      <c r="Q24" s="21">
        <v>90</v>
      </c>
      <c r="R24" s="13">
        <v>95</v>
      </c>
      <c r="S24" s="13">
        <v>0</v>
      </c>
      <c r="T24" s="13">
        <v>95</v>
      </c>
      <c r="U24" s="21">
        <v>63.333333333333336</v>
      </c>
      <c r="V24" s="28">
        <v>332.49999999999994</v>
      </c>
      <c r="W24" s="28">
        <v>66.499999999999986</v>
      </c>
    </row>
    <row r="25" spans="1:23" ht="15" customHeight="1" thickBot="1" x14ac:dyDescent="0.5">
      <c r="A25" s="8">
        <v>18</v>
      </c>
      <c r="B25" s="12" t="s">
        <v>40</v>
      </c>
      <c r="C25" s="10">
        <v>90</v>
      </c>
      <c r="D25" s="10">
        <v>90</v>
      </c>
      <c r="E25" s="10">
        <v>90</v>
      </c>
      <c r="F25" s="21">
        <v>90</v>
      </c>
      <c r="G25" s="10">
        <v>90</v>
      </c>
      <c r="H25" s="10">
        <v>90</v>
      </c>
      <c r="I25" s="10">
        <v>90</v>
      </c>
      <c r="J25" s="10">
        <v>90</v>
      </c>
      <c r="K25" s="21">
        <v>90</v>
      </c>
      <c r="L25" s="13">
        <v>95</v>
      </c>
      <c r="M25" s="13">
        <v>100</v>
      </c>
      <c r="N25" s="21">
        <v>97.5</v>
      </c>
      <c r="O25" s="13">
        <v>0</v>
      </c>
      <c r="P25" s="13">
        <v>90</v>
      </c>
      <c r="Q25" s="21">
        <v>45</v>
      </c>
      <c r="R25" s="13">
        <v>90</v>
      </c>
      <c r="S25" s="13">
        <v>95</v>
      </c>
      <c r="T25" s="13">
        <v>95</v>
      </c>
      <c r="U25" s="21">
        <v>93.333333333333329</v>
      </c>
      <c r="V25" s="28">
        <v>415.83333333333331</v>
      </c>
      <c r="W25" s="28">
        <v>83.166666666666657</v>
      </c>
    </row>
    <row r="26" spans="1:23" ht="15" customHeight="1" thickBot="1" x14ac:dyDescent="0.5">
      <c r="A26" s="8">
        <v>19</v>
      </c>
      <c r="B26" s="6" t="s">
        <v>41</v>
      </c>
      <c r="C26" s="10">
        <v>0</v>
      </c>
      <c r="D26" s="10">
        <v>0</v>
      </c>
      <c r="E26" s="10">
        <v>100</v>
      </c>
      <c r="F26" s="21">
        <v>33.333333333333336</v>
      </c>
      <c r="G26" s="10">
        <v>0</v>
      </c>
      <c r="H26" s="10">
        <v>95</v>
      </c>
      <c r="I26" s="10">
        <v>0</v>
      </c>
      <c r="J26" s="10">
        <v>100</v>
      </c>
      <c r="K26" s="21">
        <v>48.75</v>
      </c>
      <c r="L26" s="13">
        <v>0</v>
      </c>
      <c r="M26" s="13">
        <v>100</v>
      </c>
      <c r="N26" s="21">
        <v>50</v>
      </c>
      <c r="O26" s="13">
        <v>0</v>
      </c>
      <c r="P26" s="13">
        <v>100</v>
      </c>
      <c r="Q26" s="21">
        <v>50</v>
      </c>
      <c r="R26" s="13">
        <v>100</v>
      </c>
      <c r="S26" s="13">
        <v>0</v>
      </c>
      <c r="T26" s="13">
        <v>0</v>
      </c>
      <c r="U26" s="21">
        <v>33.333333333333336</v>
      </c>
      <c r="V26" s="28">
        <v>215.41666666666669</v>
      </c>
      <c r="W26" s="28">
        <v>43.083333333333336</v>
      </c>
    </row>
    <row r="27" spans="1:23" ht="17.649999999999999" customHeight="1" thickBot="1" x14ac:dyDescent="0.5">
      <c r="A27" s="8">
        <v>20</v>
      </c>
      <c r="B27" s="5" t="s">
        <v>42</v>
      </c>
      <c r="C27" s="10">
        <v>95</v>
      </c>
      <c r="D27" s="10">
        <v>0</v>
      </c>
      <c r="E27" s="10">
        <v>95</v>
      </c>
      <c r="F27" s="21">
        <v>63.333333333333336</v>
      </c>
      <c r="G27" s="10">
        <v>0</v>
      </c>
      <c r="H27" s="10">
        <v>90</v>
      </c>
      <c r="I27" s="10">
        <v>0</v>
      </c>
      <c r="J27" s="10">
        <v>90</v>
      </c>
      <c r="K27" s="21">
        <v>45</v>
      </c>
      <c r="L27" s="13">
        <v>0</v>
      </c>
      <c r="M27" s="13">
        <v>90</v>
      </c>
      <c r="N27" s="21">
        <v>45</v>
      </c>
      <c r="O27" s="13">
        <v>100</v>
      </c>
      <c r="P27" s="13">
        <v>95</v>
      </c>
      <c r="Q27" s="21">
        <v>97.5</v>
      </c>
      <c r="R27" s="13">
        <v>95</v>
      </c>
      <c r="S27" s="13">
        <v>90</v>
      </c>
      <c r="T27" s="13">
        <v>95</v>
      </c>
      <c r="U27" s="21">
        <v>93.333333333333329</v>
      </c>
      <c r="V27" s="28">
        <v>344.16666666666669</v>
      </c>
      <c r="W27" s="28">
        <v>68.833333333333343</v>
      </c>
    </row>
    <row r="28" spans="1:23" ht="15.85" customHeight="1" thickBot="1" x14ac:dyDescent="0.5">
      <c r="A28" s="8">
        <v>21</v>
      </c>
      <c r="B28" s="6" t="s">
        <v>43</v>
      </c>
      <c r="C28" s="10">
        <v>90</v>
      </c>
      <c r="D28" s="10">
        <v>90</v>
      </c>
      <c r="E28" s="10">
        <v>100</v>
      </c>
      <c r="F28" s="21">
        <v>93.333333333333329</v>
      </c>
      <c r="G28" s="10">
        <v>90</v>
      </c>
      <c r="H28" s="10">
        <v>95</v>
      </c>
      <c r="I28" s="10">
        <v>90</v>
      </c>
      <c r="J28" s="10">
        <v>90</v>
      </c>
      <c r="K28" s="21">
        <v>91.25</v>
      </c>
      <c r="L28" s="13">
        <v>90</v>
      </c>
      <c r="M28" s="13">
        <v>95</v>
      </c>
      <c r="N28" s="21">
        <v>92.5</v>
      </c>
      <c r="O28" s="13">
        <v>0</v>
      </c>
      <c r="P28" s="13">
        <v>95</v>
      </c>
      <c r="Q28" s="21">
        <v>47.5</v>
      </c>
      <c r="R28" s="13">
        <v>95</v>
      </c>
      <c r="S28" s="13">
        <v>0</v>
      </c>
      <c r="T28" s="13">
        <v>0</v>
      </c>
      <c r="U28" s="21">
        <v>31.666666666666668</v>
      </c>
      <c r="V28" s="28">
        <v>356.25</v>
      </c>
      <c r="W28" s="28">
        <v>71.25</v>
      </c>
    </row>
    <row r="29" spans="1:23" ht="15.85" customHeight="1" thickBot="1" x14ac:dyDescent="0.5">
      <c r="A29" s="8">
        <v>22</v>
      </c>
      <c r="B29" s="5" t="s">
        <v>44</v>
      </c>
      <c r="C29" s="10">
        <v>90</v>
      </c>
      <c r="D29" s="10">
        <v>90</v>
      </c>
      <c r="E29" s="10">
        <v>95</v>
      </c>
      <c r="F29" s="21">
        <v>91.666666666666671</v>
      </c>
      <c r="G29" s="10">
        <v>100</v>
      </c>
      <c r="H29" s="10">
        <v>90</v>
      </c>
      <c r="I29" s="10">
        <v>90</v>
      </c>
      <c r="J29" s="10">
        <v>95</v>
      </c>
      <c r="K29" s="21">
        <v>93.75</v>
      </c>
      <c r="L29" s="13">
        <v>90</v>
      </c>
      <c r="M29" s="13">
        <v>95</v>
      </c>
      <c r="N29" s="21">
        <v>92.5</v>
      </c>
      <c r="O29" s="13">
        <v>90</v>
      </c>
      <c r="P29" s="13">
        <v>95</v>
      </c>
      <c r="Q29" s="21">
        <v>92.5</v>
      </c>
      <c r="R29" s="13">
        <v>95</v>
      </c>
      <c r="S29" s="13">
        <v>95</v>
      </c>
      <c r="T29" s="13">
        <v>95</v>
      </c>
      <c r="U29" s="21">
        <v>95</v>
      </c>
      <c r="V29" s="28">
        <v>465.41666666666669</v>
      </c>
      <c r="W29" s="28">
        <v>93.083333333333343</v>
      </c>
    </row>
    <row r="30" spans="1:23" ht="20.25" customHeight="1" thickBot="1" x14ac:dyDescent="0.5">
      <c r="A30" s="8">
        <v>23</v>
      </c>
      <c r="B30" s="6" t="s">
        <v>45</v>
      </c>
      <c r="C30" s="10">
        <v>85</v>
      </c>
      <c r="D30" s="10">
        <v>95</v>
      </c>
      <c r="E30" s="10">
        <v>90</v>
      </c>
      <c r="F30" s="21">
        <v>90</v>
      </c>
      <c r="G30" s="10">
        <v>95</v>
      </c>
      <c r="H30" s="10">
        <v>85</v>
      </c>
      <c r="I30" s="10">
        <v>95</v>
      </c>
      <c r="J30" s="10">
        <v>90</v>
      </c>
      <c r="K30" s="21">
        <v>91.25</v>
      </c>
      <c r="L30" s="13">
        <v>95</v>
      </c>
      <c r="M30" s="13">
        <v>95</v>
      </c>
      <c r="N30" s="21">
        <v>95</v>
      </c>
      <c r="O30" s="13">
        <v>100</v>
      </c>
      <c r="P30" s="13">
        <v>95</v>
      </c>
      <c r="Q30" s="21">
        <v>97.5</v>
      </c>
      <c r="R30" s="13">
        <v>90</v>
      </c>
      <c r="S30" s="13">
        <v>95</v>
      </c>
      <c r="T30" s="13">
        <v>95</v>
      </c>
      <c r="U30" s="21">
        <v>93.333333333333329</v>
      </c>
      <c r="V30" s="28">
        <v>467.08333333333331</v>
      </c>
      <c r="W30" s="28">
        <v>93.416666666666657</v>
      </c>
    </row>
    <row r="31" spans="1:23" ht="15.85" customHeight="1" thickBot="1" x14ac:dyDescent="0.5">
      <c r="A31" s="8">
        <v>24</v>
      </c>
      <c r="B31" s="5" t="s">
        <v>46</v>
      </c>
      <c r="C31" s="10">
        <v>85</v>
      </c>
      <c r="D31" s="10">
        <v>95</v>
      </c>
      <c r="E31" s="10">
        <v>85</v>
      </c>
      <c r="F31" s="21">
        <v>88.333333333333329</v>
      </c>
      <c r="G31" s="10">
        <v>90</v>
      </c>
      <c r="H31" s="10">
        <v>95</v>
      </c>
      <c r="I31" s="10">
        <v>95</v>
      </c>
      <c r="J31" s="10">
        <v>90</v>
      </c>
      <c r="K31" s="21">
        <v>92.5</v>
      </c>
      <c r="L31" s="13">
        <v>95</v>
      </c>
      <c r="M31" s="13">
        <v>100</v>
      </c>
      <c r="N31" s="21">
        <v>97.5</v>
      </c>
      <c r="O31" s="13">
        <v>90</v>
      </c>
      <c r="P31" s="13">
        <v>0</v>
      </c>
      <c r="Q31" s="21">
        <v>45</v>
      </c>
      <c r="R31" s="13">
        <v>95</v>
      </c>
      <c r="S31" s="13">
        <v>100</v>
      </c>
      <c r="T31" s="13">
        <v>95</v>
      </c>
      <c r="U31" s="21">
        <v>96.666666666666671</v>
      </c>
      <c r="V31" s="28">
        <v>420</v>
      </c>
      <c r="W31" s="28">
        <v>84</v>
      </c>
    </row>
    <row r="32" spans="1:23" ht="15.85" customHeight="1" thickBot="1" x14ac:dyDescent="0.5">
      <c r="A32" s="8">
        <v>25</v>
      </c>
      <c r="B32" s="6" t="s">
        <v>47</v>
      </c>
      <c r="C32" s="10">
        <v>85</v>
      </c>
      <c r="D32" s="10">
        <v>100</v>
      </c>
      <c r="E32" s="10">
        <v>90</v>
      </c>
      <c r="F32" s="21">
        <v>91.666666666666671</v>
      </c>
      <c r="G32" s="10">
        <v>100</v>
      </c>
      <c r="H32" s="10">
        <v>0</v>
      </c>
      <c r="I32" s="10">
        <v>90</v>
      </c>
      <c r="J32" s="10">
        <v>90</v>
      </c>
      <c r="K32" s="21">
        <v>70</v>
      </c>
      <c r="L32" s="13">
        <v>90</v>
      </c>
      <c r="M32" s="13">
        <v>95</v>
      </c>
      <c r="N32" s="21">
        <v>92.5</v>
      </c>
      <c r="O32" s="13">
        <v>90</v>
      </c>
      <c r="P32" s="13">
        <v>85</v>
      </c>
      <c r="Q32" s="21">
        <v>87.5</v>
      </c>
      <c r="R32" s="13">
        <v>90</v>
      </c>
      <c r="S32" s="13">
        <v>95</v>
      </c>
      <c r="T32" s="13">
        <v>95</v>
      </c>
      <c r="U32" s="21">
        <v>93.333333333333329</v>
      </c>
      <c r="V32" s="28">
        <v>435</v>
      </c>
      <c r="W32" s="28">
        <v>87</v>
      </c>
    </row>
    <row r="33" spans="1:23" ht="15.85" customHeight="1" thickBot="1" x14ac:dyDescent="0.5">
      <c r="A33" s="8">
        <v>26</v>
      </c>
      <c r="B33" s="5" t="s">
        <v>48</v>
      </c>
      <c r="C33" s="10">
        <v>90</v>
      </c>
      <c r="D33" s="10">
        <v>0</v>
      </c>
      <c r="E33" s="10">
        <v>90</v>
      </c>
      <c r="F33" s="21">
        <v>60</v>
      </c>
      <c r="G33" s="10">
        <v>95</v>
      </c>
      <c r="H33" s="10">
        <v>0</v>
      </c>
      <c r="I33" s="10">
        <v>0</v>
      </c>
      <c r="J33" s="10">
        <v>0</v>
      </c>
      <c r="K33" s="21">
        <v>23.75</v>
      </c>
      <c r="L33" s="13">
        <v>85</v>
      </c>
      <c r="M33" s="13">
        <v>90</v>
      </c>
      <c r="N33" s="21">
        <v>87.5</v>
      </c>
      <c r="O33" s="13">
        <v>0</v>
      </c>
      <c r="P33" s="13">
        <v>90</v>
      </c>
      <c r="Q33" s="21">
        <v>45</v>
      </c>
      <c r="R33" s="13">
        <v>0</v>
      </c>
      <c r="S33" s="13">
        <v>0</v>
      </c>
      <c r="T33" s="13">
        <v>0</v>
      </c>
      <c r="U33" s="21">
        <v>0</v>
      </c>
      <c r="V33" s="28">
        <v>216.25</v>
      </c>
      <c r="W33" s="28">
        <v>43.25</v>
      </c>
    </row>
    <row r="34" spans="1:23" ht="15.85" customHeight="1" thickBot="1" x14ac:dyDescent="0.5">
      <c r="A34" s="8">
        <v>27</v>
      </c>
      <c r="B34" s="6" t="s">
        <v>49</v>
      </c>
      <c r="C34" s="10">
        <v>95</v>
      </c>
      <c r="D34" s="10">
        <v>0</v>
      </c>
      <c r="E34" s="10">
        <v>90</v>
      </c>
      <c r="F34" s="21">
        <v>61.666666666666664</v>
      </c>
      <c r="G34" s="10">
        <v>90</v>
      </c>
      <c r="H34" s="10">
        <v>0</v>
      </c>
      <c r="I34" s="10">
        <v>0</v>
      </c>
      <c r="J34" s="10">
        <v>0</v>
      </c>
      <c r="K34" s="21">
        <v>22.5</v>
      </c>
      <c r="L34" s="13">
        <v>0</v>
      </c>
      <c r="M34" s="13">
        <v>0</v>
      </c>
      <c r="N34" s="21">
        <v>0</v>
      </c>
      <c r="O34" s="13">
        <v>0</v>
      </c>
      <c r="P34" s="13">
        <v>90</v>
      </c>
      <c r="Q34" s="21">
        <v>45</v>
      </c>
      <c r="R34" s="13">
        <v>0</v>
      </c>
      <c r="S34" s="13">
        <v>0</v>
      </c>
      <c r="T34" s="13">
        <v>0</v>
      </c>
      <c r="U34" s="21">
        <v>0</v>
      </c>
      <c r="V34" s="28">
        <v>129.16666666666666</v>
      </c>
      <c r="W34" s="28">
        <v>25.833333333333332</v>
      </c>
    </row>
    <row r="35" spans="1:23" ht="15.85" customHeight="1" thickBot="1" x14ac:dyDescent="0.5">
      <c r="A35" s="8">
        <v>28</v>
      </c>
      <c r="B35" s="6" t="s">
        <v>50</v>
      </c>
      <c r="C35" s="10">
        <v>95</v>
      </c>
      <c r="D35" s="10">
        <v>0</v>
      </c>
      <c r="E35" s="10">
        <v>0</v>
      </c>
      <c r="F35" s="21">
        <v>31.666666666666668</v>
      </c>
      <c r="G35" s="10">
        <v>95</v>
      </c>
      <c r="H35" s="10">
        <v>0</v>
      </c>
      <c r="I35" s="10">
        <v>95</v>
      </c>
      <c r="J35" s="10">
        <v>0</v>
      </c>
      <c r="K35" s="21">
        <v>47.5</v>
      </c>
      <c r="L35" s="13">
        <v>95</v>
      </c>
      <c r="M35" s="13">
        <v>0</v>
      </c>
      <c r="N35" s="21">
        <v>47.5</v>
      </c>
      <c r="O35" s="13">
        <v>0</v>
      </c>
      <c r="P35" s="13">
        <v>0</v>
      </c>
      <c r="Q35" s="21">
        <v>0</v>
      </c>
      <c r="R35" s="13">
        <v>0</v>
      </c>
      <c r="S35" s="13">
        <v>0</v>
      </c>
      <c r="T35" s="13">
        <v>0</v>
      </c>
      <c r="U35" s="21">
        <v>0</v>
      </c>
      <c r="V35" s="28">
        <v>126.66666666666667</v>
      </c>
      <c r="W35" s="28">
        <v>25.333333333333336</v>
      </c>
    </row>
    <row r="36" spans="1:23" ht="15.85" customHeight="1" thickBot="1" x14ac:dyDescent="0.5">
      <c r="A36" s="8">
        <v>29</v>
      </c>
      <c r="B36" s="5" t="s">
        <v>51</v>
      </c>
      <c r="C36" s="10">
        <v>0</v>
      </c>
      <c r="D36" s="10">
        <v>90</v>
      </c>
      <c r="E36" s="10">
        <v>0</v>
      </c>
      <c r="F36" s="21">
        <v>30</v>
      </c>
      <c r="G36" s="10">
        <v>95</v>
      </c>
      <c r="H36" s="10">
        <v>90</v>
      </c>
      <c r="I36" s="10">
        <v>0</v>
      </c>
      <c r="J36" s="10">
        <v>0</v>
      </c>
      <c r="K36" s="21">
        <v>46.25</v>
      </c>
      <c r="L36" s="13">
        <v>0</v>
      </c>
      <c r="M36" s="13">
        <v>0</v>
      </c>
      <c r="N36" s="21">
        <v>0</v>
      </c>
      <c r="O36" s="13">
        <v>95</v>
      </c>
      <c r="P36" s="13">
        <v>95</v>
      </c>
      <c r="Q36" s="21">
        <v>95</v>
      </c>
      <c r="R36" s="13">
        <v>0</v>
      </c>
      <c r="S36" s="13">
        <v>0</v>
      </c>
      <c r="T36" s="13">
        <v>0</v>
      </c>
      <c r="U36" s="21">
        <v>0</v>
      </c>
      <c r="V36" s="28">
        <v>171.25</v>
      </c>
      <c r="W36" s="28">
        <v>34.25</v>
      </c>
    </row>
    <row r="37" spans="1:23" ht="15.85" customHeight="1" thickBot="1" x14ac:dyDescent="0.5">
      <c r="A37" s="8">
        <v>30</v>
      </c>
      <c r="B37" s="6" t="s">
        <v>52</v>
      </c>
      <c r="C37" s="10">
        <v>90</v>
      </c>
      <c r="D37" s="10">
        <v>90</v>
      </c>
      <c r="E37" s="10">
        <v>90</v>
      </c>
      <c r="F37" s="21">
        <v>90</v>
      </c>
      <c r="G37" s="10">
        <v>95</v>
      </c>
      <c r="H37" s="10">
        <v>95</v>
      </c>
      <c r="I37" s="10">
        <v>95</v>
      </c>
      <c r="J37" s="10">
        <v>0</v>
      </c>
      <c r="K37" s="21">
        <v>71.25</v>
      </c>
      <c r="L37" s="13">
        <v>90</v>
      </c>
      <c r="M37" s="13">
        <v>95</v>
      </c>
      <c r="N37" s="21">
        <v>92.5</v>
      </c>
      <c r="O37" s="13">
        <v>90</v>
      </c>
      <c r="P37" s="13">
        <v>95</v>
      </c>
      <c r="Q37" s="21">
        <v>92.5</v>
      </c>
      <c r="R37" s="13">
        <v>95</v>
      </c>
      <c r="S37" s="13">
        <v>90</v>
      </c>
      <c r="T37" s="13">
        <v>0</v>
      </c>
      <c r="U37" s="21">
        <v>61.666666666666664</v>
      </c>
      <c r="V37" s="28">
        <v>407.91666666666669</v>
      </c>
      <c r="W37" s="28">
        <v>81.583333333333343</v>
      </c>
    </row>
    <row r="38" spans="1:23" ht="15.85" customHeight="1" thickBot="1" x14ac:dyDescent="0.5">
      <c r="A38" s="8">
        <v>31</v>
      </c>
      <c r="B38" s="6" t="s">
        <v>53</v>
      </c>
      <c r="C38" s="10">
        <v>85</v>
      </c>
      <c r="D38" s="10">
        <v>0</v>
      </c>
      <c r="E38" s="10">
        <v>95</v>
      </c>
      <c r="F38" s="21">
        <v>60</v>
      </c>
      <c r="G38" s="10">
        <v>90</v>
      </c>
      <c r="H38" s="10">
        <v>0</v>
      </c>
      <c r="I38" s="10">
        <v>95</v>
      </c>
      <c r="J38" s="10">
        <v>95</v>
      </c>
      <c r="K38" s="21">
        <v>70</v>
      </c>
      <c r="L38" s="13">
        <v>0</v>
      </c>
      <c r="M38" s="13">
        <v>85</v>
      </c>
      <c r="N38" s="21">
        <v>42.5</v>
      </c>
      <c r="O38" s="13">
        <v>0</v>
      </c>
      <c r="P38" s="13">
        <v>0</v>
      </c>
      <c r="Q38" s="21">
        <v>0</v>
      </c>
      <c r="R38" s="13">
        <v>0</v>
      </c>
      <c r="S38" s="13">
        <v>0</v>
      </c>
      <c r="T38" s="13">
        <v>0</v>
      </c>
      <c r="U38" s="21">
        <v>0</v>
      </c>
      <c r="V38" s="28">
        <v>172.5</v>
      </c>
      <c r="W38" s="28">
        <v>34.5</v>
      </c>
    </row>
    <row r="39" spans="1:23" ht="15.85" customHeight="1" thickBot="1" x14ac:dyDescent="0.5">
      <c r="A39" s="8">
        <v>32</v>
      </c>
      <c r="B39" s="5" t="s">
        <v>54</v>
      </c>
      <c r="C39" s="10">
        <v>90</v>
      </c>
      <c r="D39" s="10">
        <v>75</v>
      </c>
      <c r="E39" s="10">
        <v>95</v>
      </c>
      <c r="F39" s="21">
        <v>86.666666666666671</v>
      </c>
      <c r="G39" s="10">
        <v>95</v>
      </c>
      <c r="H39" s="10">
        <v>0</v>
      </c>
      <c r="I39" s="10">
        <v>90</v>
      </c>
      <c r="J39" s="10">
        <v>0</v>
      </c>
      <c r="K39" s="21">
        <v>46.25</v>
      </c>
      <c r="L39" s="13">
        <v>90</v>
      </c>
      <c r="M39" s="13">
        <v>0</v>
      </c>
      <c r="N39" s="21">
        <v>45</v>
      </c>
      <c r="O39" s="13">
        <v>90</v>
      </c>
      <c r="P39" s="13">
        <v>90</v>
      </c>
      <c r="Q39" s="21">
        <v>90</v>
      </c>
      <c r="R39" s="13">
        <v>90</v>
      </c>
      <c r="S39" s="13">
        <v>95</v>
      </c>
      <c r="T39" s="13">
        <v>95</v>
      </c>
      <c r="U39" s="21">
        <v>93.333333333333329</v>
      </c>
      <c r="V39" s="28">
        <v>361.25</v>
      </c>
      <c r="W39" s="28">
        <v>72.25</v>
      </c>
    </row>
    <row r="40" spans="1:23" ht="15.85" customHeight="1" thickBot="1" x14ac:dyDescent="0.5">
      <c r="A40" s="8">
        <v>33</v>
      </c>
      <c r="B40" s="6" t="s">
        <v>55</v>
      </c>
      <c r="C40" s="10">
        <v>0</v>
      </c>
      <c r="D40" s="10">
        <v>0</v>
      </c>
      <c r="E40" s="10">
        <v>0</v>
      </c>
      <c r="F40" s="21">
        <v>0</v>
      </c>
      <c r="G40" s="10">
        <v>0</v>
      </c>
      <c r="H40" s="10">
        <v>0</v>
      </c>
      <c r="I40" s="10">
        <v>0</v>
      </c>
      <c r="J40" s="10">
        <v>0</v>
      </c>
      <c r="K40" s="21">
        <v>0</v>
      </c>
      <c r="L40" s="13">
        <v>0</v>
      </c>
      <c r="M40" s="13">
        <v>0</v>
      </c>
      <c r="N40" s="21">
        <v>0</v>
      </c>
      <c r="O40" s="13">
        <v>0</v>
      </c>
      <c r="P40" s="13">
        <v>0</v>
      </c>
      <c r="Q40" s="21">
        <v>0</v>
      </c>
      <c r="R40" s="13">
        <v>0</v>
      </c>
      <c r="S40" s="13">
        <v>0</v>
      </c>
      <c r="T40" s="13">
        <v>0</v>
      </c>
      <c r="U40" s="21">
        <v>0</v>
      </c>
      <c r="V40" s="28">
        <v>0</v>
      </c>
      <c r="W40" s="28">
        <v>0</v>
      </c>
    </row>
    <row r="41" spans="1:23" ht="15.85" customHeight="1" thickBot="1" x14ac:dyDescent="0.5">
      <c r="A41" s="8">
        <v>34</v>
      </c>
      <c r="B41" s="5" t="s">
        <v>56</v>
      </c>
      <c r="C41" s="10">
        <v>95</v>
      </c>
      <c r="D41" s="10">
        <v>95</v>
      </c>
      <c r="E41" s="10">
        <v>95</v>
      </c>
      <c r="F41" s="21">
        <v>95</v>
      </c>
      <c r="G41" s="10">
        <v>95</v>
      </c>
      <c r="H41" s="10">
        <v>95</v>
      </c>
      <c r="I41" s="10">
        <v>90</v>
      </c>
      <c r="J41" s="10">
        <v>80</v>
      </c>
      <c r="K41" s="21">
        <v>90</v>
      </c>
      <c r="L41" s="13">
        <v>95</v>
      </c>
      <c r="M41" s="13">
        <v>90</v>
      </c>
      <c r="N41" s="21">
        <v>92.5</v>
      </c>
      <c r="O41" s="13">
        <v>95</v>
      </c>
      <c r="P41" s="13">
        <v>90</v>
      </c>
      <c r="Q41" s="21">
        <v>92.5</v>
      </c>
      <c r="R41" s="13">
        <v>90</v>
      </c>
      <c r="S41" s="13">
        <v>0</v>
      </c>
      <c r="T41" s="13">
        <v>95</v>
      </c>
      <c r="U41" s="21">
        <v>61.666666666666664</v>
      </c>
      <c r="V41" s="28">
        <v>431.66666666666669</v>
      </c>
      <c r="W41" s="28">
        <v>86.333333333333343</v>
      </c>
    </row>
    <row r="42" spans="1:23" ht="15.85" customHeight="1" thickBot="1" x14ac:dyDescent="0.5">
      <c r="A42" s="8">
        <v>35</v>
      </c>
      <c r="B42" s="5" t="s">
        <v>57</v>
      </c>
      <c r="C42" s="10">
        <v>0</v>
      </c>
      <c r="D42" s="10">
        <v>95</v>
      </c>
      <c r="E42" s="10">
        <v>0</v>
      </c>
      <c r="F42" s="21">
        <v>31.666666666666668</v>
      </c>
      <c r="G42" s="10">
        <v>95</v>
      </c>
      <c r="H42" s="10">
        <v>0</v>
      </c>
      <c r="I42" s="10">
        <v>0</v>
      </c>
      <c r="J42" s="10">
        <v>0</v>
      </c>
      <c r="K42" s="21">
        <v>23.75</v>
      </c>
      <c r="L42" s="13">
        <v>0</v>
      </c>
      <c r="M42" s="13">
        <v>0</v>
      </c>
      <c r="N42" s="21">
        <v>0</v>
      </c>
      <c r="O42" s="13">
        <v>0</v>
      </c>
      <c r="P42" s="13">
        <v>0</v>
      </c>
      <c r="Q42" s="21">
        <v>0</v>
      </c>
      <c r="R42" s="13">
        <v>0</v>
      </c>
      <c r="S42" s="13">
        <v>0</v>
      </c>
      <c r="T42" s="13">
        <v>0</v>
      </c>
      <c r="U42" s="21">
        <v>0</v>
      </c>
      <c r="V42" s="28">
        <v>55.416666666666671</v>
      </c>
      <c r="W42" s="28">
        <v>11.083333333333334</v>
      </c>
    </row>
    <row r="43" spans="1:23" ht="15.85" customHeight="1" thickBot="1" x14ac:dyDescent="0.5">
      <c r="A43" s="8">
        <v>36</v>
      </c>
      <c r="B43" s="6" t="s">
        <v>58</v>
      </c>
      <c r="C43" s="10">
        <v>85</v>
      </c>
      <c r="D43" s="10">
        <v>95</v>
      </c>
      <c r="E43" s="10">
        <v>0</v>
      </c>
      <c r="F43" s="21">
        <v>60</v>
      </c>
      <c r="G43" s="10">
        <v>0</v>
      </c>
      <c r="H43" s="10">
        <v>0</v>
      </c>
      <c r="I43" s="10">
        <v>95</v>
      </c>
      <c r="J43" s="10">
        <v>95</v>
      </c>
      <c r="K43" s="21">
        <v>47.5</v>
      </c>
      <c r="L43" s="13">
        <v>90</v>
      </c>
      <c r="M43" s="13">
        <v>90</v>
      </c>
      <c r="N43" s="21">
        <v>90</v>
      </c>
      <c r="O43" s="13">
        <v>0</v>
      </c>
      <c r="P43" s="13">
        <v>95</v>
      </c>
      <c r="Q43" s="21">
        <v>47.5</v>
      </c>
      <c r="R43" s="13">
        <v>95</v>
      </c>
      <c r="S43" s="13">
        <v>95</v>
      </c>
      <c r="T43" s="13">
        <v>95</v>
      </c>
      <c r="U43" s="21">
        <v>95</v>
      </c>
      <c r="V43" s="28">
        <v>340</v>
      </c>
      <c r="W43" s="28">
        <v>68</v>
      </c>
    </row>
    <row r="44" spans="1:23" ht="15.85" customHeight="1" thickBot="1" x14ac:dyDescent="0.5">
      <c r="A44" s="8">
        <v>37</v>
      </c>
      <c r="B44" s="5" t="s">
        <v>59</v>
      </c>
      <c r="C44" s="10">
        <v>90</v>
      </c>
      <c r="D44" s="10">
        <v>95</v>
      </c>
      <c r="E44" s="10">
        <v>0</v>
      </c>
      <c r="F44" s="21">
        <v>61.666666666666664</v>
      </c>
      <c r="G44" s="10">
        <v>90</v>
      </c>
      <c r="H44" s="10">
        <v>0</v>
      </c>
      <c r="I44" s="10">
        <v>95</v>
      </c>
      <c r="J44" s="10">
        <v>95</v>
      </c>
      <c r="K44" s="21">
        <v>70</v>
      </c>
      <c r="L44" s="13">
        <v>0</v>
      </c>
      <c r="M44" s="13">
        <v>90</v>
      </c>
      <c r="N44" s="21">
        <v>45</v>
      </c>
      <c r="O44" s="13">
        <v>0</v>
      </c>
      <c r="P44" s="13">
        <v>95</v>
      </c>
      <c r="Q44" s="21">
        <v>47.5</v>
      </c>
      <c r="R44" s="13">
        <v>95</v>
      </c>
      <c r="S44" s="13">
        <v>0</v>
      </c>
      <c r="T44" s="13">
        <v>95</v>
      </c>
      <c r="U44" s="21">
        <v>63.333333333333336</v>
      </c>
      <c r="V44" s="28">
        <v>287.5</v>
      </c>
      <c r="W44" s="28">
        <v>57.5</v>
      </c>
    </row>
    <row r="45" spans="1:23" ht="15.85" customHeight="1" thickBot="1" x14ac:dyDescent="0.5">
      <c r="A45" s="8">
        <v>38</v>
      </c>
      <c r="B45" s="5" t="s">
        <v>60</v>
      </c>
      <c r="C45" s="10">
        <v>100</v>
      </c>
      <c r="D45" s="10">
        <v>100</v>
      </c>
      <c r="E45" s="10">
        <v>0</v>
      </c>
      <c r="F45" s="21">
        <v>66.666666666666671</v>
      </c>
      <c r="G45" s="10">
        <v>100</v>
      </c>
      <c r="H45" s="10">
        <v>0</v>
      </c>
      <c r="I45" s="10">
        <v>0</v>
      </c>
      <c r="J45" s="10">
        <v>0</v>
      </c>
      <c r="K45" s="21">
        <v>25</v>
      </c>
      <c r="L45" s="13">
        <v>100</v>
      </c>
      <c r="M45" s="13">
        <v>95</v>
      </c>
      <c r="N45" s="21">
        <v>97.5</v>
      </c>
      <c r="O45" s="13">
        <v>0</v>
      </c>
      <c r="P45" s="13">
        <v>100</v>
      </c>
      <c r="Q45" s="21">
        <v>50</v>
      </c>
      <c r="R45" s="13">
        <v>100</v>
      </c>
      <c r="S45" s="13">
        <v>0</v>
      </c>
      <c r="T45" s="13">
        <v>0</v>
      </c>
      <c r="U45" s="21">
        <v>33.333333333333336</v>
      </c>
      <c r="V45" s="28">
        <v>272.5</v>
      </c>
      <c r="W45" s="28">
        <v>54.5</v>
      </c>
    </row>
    <row r="46" spans="1:23" ht="15.85" customHeight="1" thickBot="1" x14ac:dyDescent="0.5">
      <c r="A46" s="8">
        <v>39</v>
      </c>
      <c r="B46" s="5" t="s">
        <v>61</v>
      </c>
      <c r="C46" s="10">
        <v>0</v>
      </c>
      <c r="D46" s="10">
        <v>95</v>
      </c>
      <c r="E46" s="10">
        <v>0</v>
      </c>
      <c r="F46" s="21">
        <v>31.666666666666668</v>
      </c>
      <c r="G46" s="10">
        <v>95</v>
      </c>
      <c r="H46" s="10">
        <v>0</v>
      </c>
      <c r="I46" s="10">
        <v>90</v>
      </c>
      <c r="J46" s="10">
        <v>0</v>
      </c>
      <c r="K46" s="21">
        <v>46.25</v>
      </c>
      <c r="L46" s="13">
        <v>85</v>
      </c>
      <c r="M46" s="13">
        <v>0</v>
      </c>
      <c r="N46" s="21">
        <v>42.5</v>
      </c>
      <c r="O46" s="13">
        <v>0</v>
      </c>
      <c r="P46" s="13">
        <v>0</v>
      </c>
      <c r="Q46" s="21">
        <v>0</v>
      </c>
      <c r="R46" s="13">
        <v>0</v>
      </c>
      <c r="S46" s="13">
        <v>0</v>
      </c>
      <c r="T46" s="13">
        <v>0</v>
      </c>
      <c r="U46" s="21">
        <v>0</v>
      </c>
      <c r="V46" s="28">
        <v>120.41666666666667</v>
      </c>
      <c r="W46" s="28">
        <v>24.083333333333336</v>
      </c>
    </row>
    <row r="47" spans="1:23" ht="15.85" customHeight="1" thickBot="1" x14ac:dyDescent="0.5">
      <c r="A47" s="8">
        <v>40</v>
      </c>
      <c r="B47" s="6" t="s">
        <v>62</v>
      </c>
      <c r="C47" s="10">
        <v>0</v>
      </c>
      <c r="D47" s="10">
        <v>100</v>
      </c>
      <c r="E47" s="10">
        <v>100</v>
      </c>
      <c r="F47" s="21">
        <v>66.666666666666671</v>
      </c>
      <c r="G47" s="10">
        <v>0</v>
      </c>
      <c r="H47" s="10">
        <v>100</v>
      </c>
      <c r="I47" s="10">
        <v>100</v>
      </c>
      <c r="J47" s="10">
        <v>0</v>
      </c>
      <c r="K47" s="21">
        <v>50</v>
      </c>
      <c r="L47" s="13">
        <v>100</v>
      </c>
      <c r="M47" s="13">
        <v>100</v>
      </c>
      <c r="N47" s="21">
        <v>100</v>
      </c>
      <c r="O47" s="13">
        <v>0</v>
      </c>
      <c r="P47" s="13">
        <v>100</v>
      </c>
      <c r="Q47" s="21">
        <v>50</v>
      </c>
      <c r="R47" s="13">
        <v>0</v>
      </c>
      <c r="S47" s="13">
        <v>0</v>
      </c>
      <c r="T47" s="13">
        <v>100</v>
      </c>
      <c r="U47" s="21">
        <v>33.333333333333336</v>
      </c>
      <c r="V47" s="28">
        <v>300</v>
      </c>
      <c r="W47" s="28">
        <v>60</v>
      </c>
    </row>
    <row r="48" spans="1:23" ht="15.85" customHeight="1" thickBot="1" x14ac:dyDescent="0.5">
      <c r="A48" s="8">
        <v>41</v>
      </c>
      <c r="B48" s="6" t="s">
        <v>63</v>
      </c>
      <c r="C48" s="10">
        <v>95</v>
      </c>
      <c r="D48" s="10">
        <v>90</v>
      </c>
      <c r="E48" s="10">
        <v>95</v>
      </c>
      <c r="F48" s="21">
        <v>93.333333333333329</v>
      </c>
      <c r="G48" s="10">
        <v>90</v>
      </c>
      <c r="H48" s="10">
        <v>85</v>
      </c>
      <c r="I48" s="10">
        <v>90</v>
      </c>
      <c r="J48" s="10">
        <v>0</v>
      </c>
      <c r="K48" s="21">
        <v>66.25</v>
      </c>
      <c r="L48" s="13">
        <v>95</v>
      </c>
      <c r="M48" s="13">
        <v>0</v>
      </c>
      <c r="N48" s="21">
        <v>47.5</v>
      </c>
      <c r="O48" s="13">
        <v>95</v>
      </c>
      <c r="P48" s="13">
        <v>85</v>
      </c>
      <c r="Q48" s="21">
        <v>90</v>
      </c>
      <c r="R48" s="13">
        <v>95</v>
      </c>
      <c r="S48" s="13">
        <v>95</v>
      </c>
      <c r="T48" s="13">
        <v>0</v>
      </c>
      <c r="U48" s="21">
        <v>63.333333333333336</v>
      </c>
      <c r="V48" s="28">
        <v>360.41666666666663</v>
      </c>
      <c r="W48" s="28">
        <v>72.083333333333329</v>
      </c>
    </row>
    <row r="49" spans="1:23" ht="15.85" customHeight="1" thickBot="1" x14ac:dyDescent="0.5">
      <c r="A49" s="8">
        <v>42</v>
      </c>
      <c r="B49" s="5" t="s">
        <v>64</v>
      </c>
      <c r="C49" s="10">
        <v>0</v>
      </c>
      <c r="D49" s="10">
        <v>95</v>
      </c>
      <c r="E49" s="10">
        <v>95</v>
      </c>
      <c r="F49" s="21">
        <v>63.333333333333336</v>
      </c>
      <c r="G49" s="10">
        <v>100</v>
      </c>
      <c r="H49" s="10">
        <v>90</v>
      </c>
      <c r="I49" s="10">
        <v>0</v>
      </c>
      <c r="J49" s="10">
        <v>90</v>
      </c>
      <c r="K49" s="21">
        <v>70</v>
      </c>
      <c r="L49" s="13">
        <v>0</v>
      </c>
      <c r="M49" s="13">
        <v>95</v>
      </c>
      <c r="N49" s="21">
        <v>47.5</v>
      </c>
      <c r="O49" s="13">
        <v>0</v>
      </c>
      <c r="P49" s="13">
        <v>95</v>
      </c>
      <c r="Q49" s="21">
        <v>47.5</v>
      </c>
      <c r="R49" s="13">
        <v>95</v>
      </c>
      <c r="S49" s="13">
        <v>95</v>
      </c>
      <c r="T49" s="13">
        <v>95</v>
      </c>
      <c r="U49" s="21">
        <v>95</v>
      </c>
      <c r="V49" s="28">
        <v>323.33333333333337</v>
      </c>
      <c r="W49" s="28">
        <v>64.666666666666671</v>
      </c>
    </row>
    <row r="50" spans="1:23" ht="15.85" customHeight="1" thickBot="1" x14ac:dyDescent="0.5">
      <c r="A50" s="8">
        <v>43</v>
      </c>
      <c r="B50" s="5" t="s">
        <v>65</v>
      </c>
      <c r="C50" s="10">
        <v>90</v>
      </c>
      <c r="D50" s="10">
        <v>100</v>
      </c>
      <c r="E50" s="10">
        <v>100</v>
      </c>
      <c r="F50" s="21">
        <v>96.666666666666671</v>
      </c>
      <c r="G50" s="10">
        <v>100</v>
      </c>
      <c r="H50" s="10">
        <v>95</v>
      </c>
      <c r="I50" s="10">
        <v>95</v>
      </c>
      <c r="J50" s="10">
        <v>95</v>
      </c>
      <c r="K50" s="21">
        <v>96.25</v>
      </c>
      <c r="L50" s="13">
        <v>95</v>
      </c>
      <c r="M50" s="13">
        <v>95</v>
      </c>
      <c r="N50" s="21">
        <v>95</v>
      </c>
      <c r="O50" s="13">
        <v>0</v>
      </c>
      <c r="P50" s="13">
        <v>100</v>
      </c>
      <c r="Q50" s="21">
        <v>50</v>
      </c>
      <c r="R50" s="13">
        <v>95</v>
      </c>
      <c r="S50" s="13">
        <v>0</v>
      </c>
      <c r="T50" s="13">
        <v>100</v>
      </c>
      <c r="U50" s="21">
        <v>65</v>
      </c>
      <c r="V50" s="28">
        <v>402.91666666666669</v>
      </c>
      <c r="W50" s="28">
        <v>80.583333333333343</v>
      </c>
    </row>
    <row r="51" spans="1:23" ht="15.85" customHeight="1" thickBot="1" x14ac:dyDescent="0.5">
      <c r="A51" s="8">
        <v>44</v>
      </c>
      <c r="B51" s="6" t="s">
        <v>66</v>
      </c>
      <c r="C51" s="10">
        <v>0</v>
      </c>
      <c r="D51" s="10">
        <v>95</v>
      </c>
      <c r="E51" s="10">
        <v>100</v>
      </c>
      <c r="F51" s="21">
        <v>65</v>
      </c>
      <c r="G51" s="10">
        <v>95</v>
      </c>
      <c r="H51" s="10">
        <v>0</v>
      </c>
      <c r="I51" s="10">
        <v>95</v>
      </c>
      <c r="J51" s="10">
        <v>0</v>
      </c>
      <c r="K51" s="21">
        <v>47.5</v>
      </c>
      <c r="L51" s="13">
        <v>95</v>
      </c>
      <c r="M51" s="13">
        <v>95</v>
      </c>
      <c r="N51" s="21">
        <v>95</v>
      </c>
      <c r="O51" s="13">
        <v>0</v>
      </c>
      <c r="P51" s="13">
        <v>0</v>
      </c>
      <c r="Q51" s="21">
        <v>0</v>
      </c>
      <c r="R51" s="13">
        <v>100</v>
      </c>
      <c r="S51" s="13">
        <v>100</v>
      </c>
      <c r="T51" s="13">
        <v>0</v>
      </c>
      <c r="U51" s="21">
        <v>66.666666666666671</v>
      </c>
      <c r="V51" s="28">
        <v>274.16666666666669</v>
      </c>
      <c r="W51" s="28">
        <v>54.833333333333336</v>
      </c>
    </row>
    <row r="52" spans="1:23" ht="15.85" customHeight="1" thickBot="1" x14ac:dyDescent="0.5">
      <c r="A52" s="8">
        <v>45</v>
      </c>
      <c r="B52" s="6" t="s">
        <v>67</v>
      </c>
      <c r="C52" s="10">
        <v>100</v>
      </c>
      <c r="D52" s="10">
        <v>90</v>
      </c>
      <c r="E52" s="10">
        <v>90</v>
      </c>
      <c r="F52" s="21">
        <v>93.333333333333329</v>
      </c>
      <c r="G52" s="10">
        <v>0</v>
      </c>
      <c r="H52" s="10">
        <v>0</v>
      </c>
      <c r="I52" s="10">
        <v>90</v>
      </c>
      <c r="J52" s="10">
        <v>95</v>
      </c>
      <c r="K52" s="21">
        <v>46.25</v>
      </c>
      <c r="L52" s="13">
        <v>95</v>
      </c>
      <c r="M52" s="13">
        <v>90</v>
      </c>
      <c r="N52" s="21">
        <v>92.5</v>
      </c>
      <c r="O52" s="13">
        <v>90</v>
      </c>
      <c r="P52" s="13">
        <v>90</v>
      </c>
      <c r="Q52" s="21">
        <v>90</v>
      </c>
      <c r="R52" s="13">
        <v>0</v>
      </c>
      <c r="S52" s="13">
        <v>0</v>
      </c>
      <c r="T52" s="13">
        <v>95</v>
      </c>
      <c r="U52" s="21">
        <v>31.666666666666668</v>
      </c>
      <c r="V52" s="28">
        <v>353.75</v>
      </c>
      <c r="W52" s="28">
        <v>70.75</v>
      </c>
    </row>
    <row r="53" spans="1:23" ht="15.85" customHeight="1" thickBot="1" x14ac:dyDescent="0.5">
      <c r="A53" s="8">
        <v>46</v>
      </c>
      <c r="B53" s="5" t="s">
        <v>68</v>
      </c>
      <c r="C53" s="10">
        <v>90</v>
      </c>
      <c r="D53" s="10">
        <v>100</v>
      </c>
      <c r="E53" s="10">
        <v>0</v>
      </c>
      <c r="F53" s="21">
        <v>63.333333333333336</v>
      </c>
      <c r="G53" s="10">
        <v>0</v>
      </c>
      <c r="H53" s="10">
        <v>0</v>
      </c>
      <c r="I53" s="10">
        <v>0</v>
      </c>
      <c r="J53" s="10">
        <v>0</v>
      </c>
      <c r="K53" s="21">
        <v>0</v>
      </c>
      <c r="L53" s="13">
        <v>0</v>
      </c>
      <c r="M53" s="13">
        <v>0</v>
      </c>
      <c r="N53" s="21">
        <v>0</v>
      </c>
      <c r="O53" s="13">
        <v>0</v>
      </c>
      <c r="P53" s="13">
        <v>0</v>
      </c>
      <c r="Q53" s="21">
        <v>0</v>
      </c>
      <c r="R53" s="13">
        <v>0</v>
      </c>
      <c r="S53" s="13">
        <v>0</v>
      </c>
      <c r="T53" s="13">
        <v>0</v>
      </c>
      <c r="U53" s="21">
        <v>0</v>
      </c>
      <c r="V53" s="28">
        <v>63.333333333333336</v>
      </c>
      <c r="W53" s="28">
        <v>12.666666666666668</v>
      </c>
    </row>
    <row r="54" spans="1:23" ht="15.85" customHeight="1" thickBot="1" x14ac:dyDescent="0.5">
      <c r="A54" s="8">
        <v>47</v>
      </c>
      <c r="B54" s="6" t="s">
        <v>69</v>
      </c>
      <c r="C54" s="10">
        <v>0</v>
      </c>
      <c r="D54" s="10">
        <v>0</v>
      </c>
      <c r="E54" s="10">
        <v>0</v>
      </c>
      <c r="F54" s="21">
        <v>0</v>
      </c>
      <c r="G54" s="10">
        <v>0</v>
      </c>
      <c r="H54" s="10">
        <v>0</v>
      </c>
      <c r="I54" s="10">
        <v>0</v>
      </c>
      <c r="J54" s="10">
        <v>0</v>
      </c>
      <c r="K54" s="21">
        <v>0</v>
      </c>
      <c r="L54" s="13">
        <v>0</v>
      </c>
      <c r="M54" s="13">
        <v>0</v>
      </c>
      <c r="N54" s="21">
        <v>0</v>
      </c>
      <c r="O54" s="13">
        <v>0</v>
      </c>
      <c r="P54" s="13">
        <v>0</v>
      </c>
      <c r="Q54" s="21">
        <v>0</v>
      </c>
      <c r="R54" s="13">
        <v>0</v>
      </c>
      <c r="S54" s="13">
        <v>0</v>
      </c>
      <c r="T54" s="13">
        <v>0</v>
      </c>
      <c r="U54" s="21">
        <v>0</v>
      </c>
      <c r="V54" s="28">
        <v>0</v>
      </c>
      <c r="W54" s="28">
        <v>0</v>
      </c>
    </row>
  </sheetData>
  <mergeCells count="13">
    <mergeCell ref="A1:W1"/>
    <mergeCell ref="A2:W2"/>
    <mergeCell ref="A3:W3"/>
    <mergeCell ref="A5:A7"/>
    <mergeCell ref="B5:B7"/>
    <mergeCell ref="C5:U5"/>
    <mergeCell ref="V5:V7"/>
    <mergeCell ref="W5:W7"/>
    <mergeCell ref="C6:F6"/>
    <mergeCell ref="G6:K6"/>
    <mergeCell ref="L6:N6"/>
    <mergeCell ref="O6:Q6"/>
    <mergeCell ref="R6:U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A8AB4-DE6D-407E-A1CE-E0D16755B48A}">
  <dimension ref="A1:O54"/>
  <sheetViews>
    <sheetView topLeftCell="A31" zoomScaleNormal="100" workbookViewId="0">
      <selection activeCell="O38" sqref="O38"/>
    </sheetView>
  </sheetViews>
  <sheetFormatPr defaultRowHeight="14.25" x14ac:dyDescent="0.45"/>
  <cols>
    <col min="1" max="1" width="5.59765625" customWidth="1"/>
    <col min="2" max="2" width="30.19921875" customWidth="1"/>
    <col min="3" max="8" width="6.46484375" customWidth="1"/>
    <col min="9" max="10" width="8.796875" customWidth="1"/>
    <col min="11" max="12" width="6.796875" customWidth="1"/>
    <col min="13" max="14" width="8.796875" customWidth="1"/>
  </cols>
  <sheetData>
    <row r="1" spans="1:15" x14ac:dyDescent="0.45">
      <c r="A1" s="36" t="s">
        <v>89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4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4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14.65" thickBot="1" x14ac:dyDescent="0.5">
      <c r="A5" s="1"/>
    </row>
    <row r="6" spans="1:15" ht="15.75" thickBot="1" x14ac:dyDescent="0.5">
      <c r="A6" s="41" t="s">
        <v>0</v>
      </c>
      <c r="B6" s="41" t="s">
        <v>1</v>
      </c>
      <c r="C6" s="43" t="s">
        <v>79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1" t="s">
        <v>2</v>
      </c>
    </row>
    <row r="7" spans="1:15" ht="16.149999999999999" thickBot="1" x14ac:dyDescent="0.5">
      <c r="A7" s="42"/>
      <c r="B7" s="42"/>
      <c r="C7" s="17">
        <v>1</v>
      </c>
      <c r="D7" s="17">
        <v>2</v>
      </c>
      <c r="E7" s="17">
        <v>3</v>
      </c>
      <c r="F7" s="17">
        <v>4</v>
      </c>
      <c r="G7" s="17">
        <v>5</v>
      </c>
      <c r="H7" s="17">
        <v>6</v>
      </c>
      <c r="I7" s="18" t="s">
        <v>71</v>
      </c>
      <c r="J7" s="19" t="s">
        <v>80</v>
      </c>
      <c r="K7" s="17">
        <v>7</v>
      </c>
      <c r="L7" s="17">
        <v>8</v>
      </c>
      <c r="M7" s="17" t="s">
        <v>71</v>
      </c>
      <c r="N7" s="20" t="s">
        <v>81</v>
      </c>
      <c r="O7" s="42"/>
    </row>
    <row r="8" spans="1:15" ht="15.75" thickBot="1" x14ac:dyDescent="0.5">
      <c r="A8" s="8">
        <v>1</v>
      </c>
      <c r="B8" s="5" t="s">
        <v>23</v>
      </c>
      <c r="C8" s="9">
        <v>5</v>
      </c>
      <c r="D8" s="9">
        <v>0</v>
      </c>
      <c r="E8" s="9">
        <v>0</v>
      </c>
      <c r="F8" s="9">
        <v>0</v>
      </c>
      <c r="G8" s="9">
        <v>10</v>
      </c>
      <c r="H8" s="9">
        <v>10</v>
      </c>
      <c r="I8" s="9">
        <f>SUM(C8:H8)</f>
        <v>25</v>
      </c>
      <c r="J8" s="23">
        <f>I8/40*100</f>
        <v>62.5</v>
      </c>
      <c r="K8" s="9">
        <v>0</v>
      </c>
      <c r="L8" s="9">
        <f>20+5</f>
        <v>25</v>
      </c>
      <c r="M8" s="9">
        <f>SUM(K8:L8)</f>
        <v>25</v>
      </c>
      <c r="N8" s="23">
        <f>M8/60*100</f>
        <v>41.666666666666671</v>
      </c>
      <c r="O8" s="9">
        <f>I8+M8</f>
        <v>50</v>
      </c>
    </row>
    <row r="9" spans="1:15" ht="15.75" thickBot="1" x14ac:dyDescent="0.5">
      <c r="A9" s="8">
        <v>2</v>
      </c>
      <c r="B9" s="5" t="s">
        <v>24</v>
      </c>
      <c r="C9" s="9">
        <v>0</v>
      </c>
      <c r="D9" s="9">
        <v>0</v>
      </c>
      <c r="E9" s="9">
        <v>0</v>
      </c>
      <c r="F9" s="9">
        <v>0</v>
      </c>
      <c r="G9" s="9">
        <v>5</v>
      </c>
      <c r="H9" s="9">
        <v>5</v>
      </c>
      <c r="I9" s="9">
        <f t="shared" ref="I9:I33" si="0">SUM(C9:H9)</f>
        <v>10</v>
      </c>
      <c r="J9" s="23">
        <f t="shared" ref="J9:J54" si="1">I9/40*100</f>
        <v>25</v>
      </c>
      <c r="K9" s="9">
        <v>0</v>
      </c>
      <c r="L9" s="9">
        <f>5+5</f>
        <v>10</v>
      </c>
      <c r="M9" s="9">
        <f t="shared" ref="M9:M33" si="2">SUM(K9:L9)</f>
        <v>10</v>
      </c>
      <c r="N9" s="23">
        <f t="shared" ref="N9:N54" si="3">M9/60*100</f>
        <v>16.666666666666664</v>
      </c>
      <c r="O9" s="9">
        <f t="shared" ref="O9:O33" si="4">I9+M9</f>
        <v>20</v>
      </c>
    </row>
    <row r="10" spans="1:15" ht="15.75" thickBot="1" x14ac:dyDescent="0.5">
      <c r="A10" s="8">
        <v>3</v>
      </c>
      <c r="B10" s="5" t="s">
        <v>25</v>
      </c>
      <c r="C10" s="9">
        <v>5</v>
      </c>
      <c r="D10" s="9">
        <v>0</v>
      </c>
      <c r="E10" s="9">
        <v>0</v>
      </c>
      <c r="F10" s="9">
        <v>0</v>
      </c>
      <c r="G10" s="9">
        <v>5</v>
      </c>
      <c r="H10" s="9"/>
      <c r="I10" s="9">
        <f t="shared" si="0"/>
        <v>10</v>
      </c>
      <c r="J10" s="23">
        <f t="shared" si="1"/>
        <v>25</v>
      </c>
      <c r="K10" s="9"/>
      <c r="L10" s="9"/>
      <c r="M10" s="9">
        <f t="shared" si="2"/>
        <v>0</v>
      </c>
      <c r="N10" s="23">
        <f t="shared" si="3"/>
        <v>0</v>
      </c>
      <c r="O10" s="9">
        <f t="shared" si="4"/>
        <v>10</v>
      </c>
    </row>
    <row r="11" spans="1:15" ht="15.75" thickBot="1" x14ac:dyDescent="0.5">
      <c r="A11" s="8">
        <v>4</v>
      </c>
      <c r="B11" s="6" t="s">
        <v>26</v>
      </c>
      <c r="C11" s="9">
        <v>5</v>
      </c>
      <c r="D11" s="9"/>
      <c r="E11" s="9">
        <v>5</v>
      </c>
      <c r="F11" s="9">
        <v>5</v>
      </c>
      <c r="G11" s="9"/>
      <c r="H11" s="9"/>
      <c r="I11" s="9">
        <f t="shared" si="0"/>
        <v>15</v>
      </c>
      <c r="J11" s="23">
        <f t="shared" si="1"/>
        <v>37.5</v>
      </c>
      <c r="K11" s="9"/>
      <c r="L11" s="9"/>
      <c r="M11" s="9">
        <f t="shared" si="2"/>
        <v>0</v>
      </c>
      <c r="N11" s="23">
        <f t="shared" si="3"/>
        <v>0</v>
      </c>
      <c r="O11" s="9">
        <f t="shared" si="4"/>
        <v>15</v>
      </c>
    </row>
    <row r="12" spans="1:15" ht="15.75" thickBot="1" x14ac:dyDescent="0.5">
      <c r="A12" s="8">
        <v>5</v>
      </c>
      <c r="B12" s="6" t="s">
        <v>27</v>
      </c>
      <c r="C12" s="9">
        <v>5</v>
      </c>
      <c r="D12" s="9">
        <v>0</v>
      </c>
      <c r="E12" s="9">
        <v>0</v>
      </c>
      <c r="F12" s="9">
        <v>0</v>
      </c>
      <c r="G12" s="9">
        <v>5</v>
      </c>
      <c r="H12" s="9">
        <v>5</v>
      </c>
      <c r="I12" s="9">
        <f t="shared" si="0"/>
        <v>15</v>
      </c>
      <c r="J12" s="23">
        <f t="shared" si="1"/>
        <v>37.5</v>
      </c>
      <c r="K12" s="9">
        <v>20</v>
      </c>
      <c r="L12" s="9">
        <f>15+5</f>
        <v>20</v>
      </c>
      <c r="M12" s="9">
        <f t="shared" si="2"/>
        <v>40</v>
      </c>
      <c r="N12" s="23">
        <f t="shared" si="3"/>
        <v>66.666666666666657</v>
      </c>
      <c r="O12" s="9">
        <f t="shared" si="4"/>
        <v>55</v>
      </c>
    </row>
    <row r="13" spans="1:15" ht="15.75" thickBot="1" x14ac:dyDescent="0.5">
      <c r="A13" s="8">
        <v>6</v>
      </c>
      <c r="B13" s="5" t="s">
        <v>28</v>
      </c>
      <c r="C13" s="9">
        <v>5</v>
      </c>
      <c r="D13" s="9">
        <v>5</v>
      </c>
      <c r="E13" s="9">
        <v>5</v>
      </c>
      <c r="F13" s="9">
        <v>5</v>
      </c>
      <c r="G13" s="9">
        <v>5</v>
      </c>
      <c r="H13" s="9">
        <v>5</v>
      </c>
      <c r="I13" s="9">
        <f t="shared" si="0"/>
        <v>30</v>
      </c>
      <c r="J13" s="23">
        <f t="shared" si="1"/>
        <v>75</v>
      </c>
      <c r="K13" s="9">
        <v>5</v>
      </c>
      <c r="L13" s="9">
        <v>25</v>
      </c>
      <c r="M13" s="9">
        <f t="shared" si="2"/>
        <v>30</v>
      </c>
      <c r="N13" s="23">
        <f t="shared" si="3"/>
        <v>50</v>
      </c>
      <c r="O13" s="9">
        <f t="shared" si="4"/>
        <v>60</v>
      </c>
    </row>
    <row r="14" spans="1:15" ht="15.75" thickBot="1" x14ac:dyDescent="0.5">
      <c r="A14" s="8">
        <v>7</v>
      </c>
      <c r="B14" s="5" t="s">
        <v>29</v>
      </c>
      <c r="C14" s="9">
        <v>5</v>
      </c>
      <c r="D14" s="9">
        <v>0</v>
      </c>
      <c r="E14" s="9">
        <v>5</v>
      </c>
      <c r="F14" s="9">
        <v>5</v>
      </c>
      <c r="G14" s="9">
        <v>5</v>
      </c>
      <c r="H14" s="9">
        <v>5</v>
      </c>
      <c r="I14" s="9">
        <f t="shared" si="0"/>
        <v>25</v>
      </c>
      <c r="J14" s="23">
        <f t="shared" si="1"/>
        <v>62.5</v>
      </c>
      <c r="K14" s="9">
        <v>20</v>
      </c>
      <c r="L14" s="9">
        <f>20+5</f>
        <v>25</v>
      </c>
      <c r="M14" s="9">
        <f t="shared" si="2"/>
        <v>45</v>
      </c>
      <c r="N14" s="23">
        <f t="shared" si="3"/>
        <v>75</v>
      </c>
      <c r="O14" s="9">
        <f t="shared" si="4"/>
        <v>70</v>
      </c>
    </row>
    <row r="15" spans="1:15" ht="15.75" thickBot="1" x14ac:dyDescent="0.5">
      <c r="A15" s="8">
        <v>8</v>
      </c>
      <c r="B15" s="11" t="s">
        <v>30</v>
      </c>
      <c r="C15" s="9">
        <v>5</v>
      </c>
      <c r="D15" s="9"/>
      <c r="E15" s="9">
        <v>5</v>
      </c>
      <c r="F15" s="9"/>
      <c r="G15" s="9"/>
      <c r="H15" s="9"/>
      <c r="I15" s="9">
        <f t="shared" si="0"/>
        <v>10</v>
      </c>
      <c r="J15" s="23">
        <f t="shared" si="1"/>
        <v>25</v>
      </c>
      <c r="K15" s="9"/>
      <c r="L15" s="9"/>
      <c r="M15" s="9">
        <f t="shared" si="2"/>
        <v>0</v>
      </c>
      <c r="N15" s="23">
        <f t="shared" si="3"/>
        <v>0</v>
      </c>
      <c r="O15" s="9">
        <f t="shared" si="4"/>
        <v>10</v>
      </c>
    </row>
    <row r="16" spans="1:15" ht="15.75" thickBot="1" x14ac:dyDescent="0.5">
      <c r="A16" s="8">
        <v>9</v>
      </c>
      <c r="B16" s="6" t="s">
        <v>31</v>
      </c>
      <c r="C16" s="9">
        <v>5</v>
      </c>
      <c r="D16" s="9">
        <v>5</v>
      </c>
      <c r="E16" s="9">
        <v>5</v>
      </c>
      <c r="F16" s="9">
        <v>5</v>
      </c>
      <c r="G16" s="9"/>
      <c r="H16" s="9"/>
      <c r="I16" s="9">
        <f t="shared" si="0"/>
        <v>20</v>
      </c>
      <c r="J16" s="23">
        <f t="shared" si="1"/>
        <v>50</v>
      </c>
      <c r="K16" s="9"/>
      <c r="L16" s="9"/>
      <c r="M16" s="9">
        <f t="shared" si="2"/>
        <v>0</v>
      </c>
      <c r="N16" s="23">
        <f t="shared" si="3"/>
        <v>0</v>
      </c>
      <c r="O16" s="9">
        <f t="shared" si="4"/>
        <v>20</v>
      </c>
    </row>
    <row r="17" spans="1:15" ht="15.75" thickBot="1" x14ac:dyDescent="0.5">
      <c r="A17" s="8">
        <v>10</v>
      </c>
      <c r="B17" s="5" t="s">
        <v>32</v>
      </c>
      <c r="C17" s="9">
        <v>5</v>
      </c>
      <c r="D17" s="9">
        <v>0</v>
      </c>
      <c r="E17" s="9">
        <v>0</v>
      </c>
      <c r="F17" s="9">
        <v>0</v>
      </c>
      <c r="G17" s="9">
        <v>5</v>
      </c>
      <c r="H17" s="9"/>
      <c r="I17" s="9">
        <f t="shared" si="0"/>
        <v>10</v>
      </c>
      <c r="J17" s="23">
        <f t="shared" si="1"/>
        <v>25</v>
      </c>
      <c r="K17" s="9"/>
      <c r="L17" s="9"/>
      <c r="M17" s="9">
        <f t="shared" si="2"/>
        <v>0</v>
      </c>
      <c r="N17" s="23">
        <f t="shared" si="3"/>
        <v>0</v>
      </c>
      <c r="O17" s="9">
        <f t="shared" si="4"/>
        <v>10</v>
      </c>
    </row>
    <row r="18" spans="1:15" ht="15.75" thickBot="1" x14ac:dyDescent="0.5">
      <c r="A18" s="8">
        <v>11</v>
      </c>
      <c r="B18" s="6" t="s">
        <v>33</v>
      </c>
      <c r="C18" s="9">
        <v>0</v>
      </c>
      <c r="D18" s="9">
        <v>0</v>
      </c>
      <c r="E18" s="9">
        <v>0</v>
      </c>
      <c r="F18" s="9">
        <v>0</v>
      </c>
      <c r="G18" s="9"/>
      <c r="H18" s="9">
        <v>5</v>
      </c>
      <c r="I18" s="9">
        <f t="shared" si="0"/>
        <v>5</v>
      </c>
      <c r="J18" s="23">
        <f t="shared" si="1"/>
        <v>12.5</v>
      </c>
      <c r="K18" s="9"/>
      <c r="L18" s="9"/>
      <c r="M18" s="9">
        <f t="shared" si="2"/>
        <v>0</v>
      </c>
      <c r="N18" s="23">
        <f t="shared" si="3"/>
        <v>0</v>
      </c>
      <c r="O18" s="9">
        <f t="shared" si="4"/>
        <v>5</v>
      </c>
    </row>
    <row r="19" spans="1:15" ht="15.75" thickBot="1" x14ac:dyDescent="0.5">
      <c r="A19" s="8">
        <v>12</v>
      </c>
      <c r="B19" s="6" t="s">
        <v>34</v>
      </c>
      <c r="C19" s="9">
        <v>0</v>
      </c>
      <c r="D19" s="9">
        <v>0</v>
      </c>
      <c r="E19" s="9">
        <v>0</v>
      </c>
      <c r="F19" s="9">
        <v>0</v>
      </c>
      <c r="G19" s="9"/>
      <c r="H19" s="9">
        <v>5</v>
      </c>
      <c r="I19" s="9">
        <f t="shared" si="0"/>
        <v>5</v>
      </c>
      <c r="J19" s="23">
        <f t="shared" si="1"/>
        <v>12.5</v>
      </c>
      <c r="K19" s="9"/>
      <c r="L19" s="9"/>
      <c r="M19" s="9">
        <f t="shared" si="2"/>
        <v>0</v>
      </c>
      <c r="N19" s="23">
        <f t="shared" si="3"/>
        <v>0</v>
      </c>
      <c r="O19" s="9">
        <f t="shared" si="4"/>
        <v>5</v>
      </c>
    </row>
    <row r="20" spans="1:15" ht="15.75" thickBot="1" x14ac:dyDescent="0.5">
      <c r="A20" s="8">
        <v>13</v>
      </c>
      <c r="B20" s="6" t="s">
        <v>35</v>
      </c>
      <c r="C20" s="9">
        <v>0</v>
      </c>
      <c r="D20" s="9">
        <v>0</v>
      </c>
      <c r="E20" s="9">
        <v>0</v>
      </c>
      <c r="F20" s="9">
        <v>0</v>
      </c>
      <c r="G20" s="9"/>
      <c r="H20" s="9"/>
      <c r="I20" s="9">
        <f t="shared" si="0"/>
        <v>0</v>
      </c>
      <c r="J20" s="23">
        <f t="shared" si="1"/>
        <v>0</v>
      </c>
      <c r="K20" s="9"/>
      <c r="L20" s="9">
        <f t="shared" ref="L20:L22" si="5">5+5</f>
        <v>10</v>
      </c>
      <c r="M20" s="9">
        <f t="shared" si="2"/>
        <v>10</v>
      </c>
      <c r="N20" s="23">
        <f t="shared" si="3"/>
        <v>16.666666666666664</v>
      </c>
      <c r="O20" s="9">
        <f t="shared" si="4"/>
        <v>10</v>
      </c>
    </row>
    <row r="21" spans="1:15" ht="15.75" thickBot="1" x14ac:dyDescent="0.5">
      <c r="A21" s="8">
        <v>14</v>
      </c>
      <c r="B21" s="6" t="s">
        <v>36</v>
      </c>
      <c r="C21" s="9">
        <v>0</v>
      </c>
      <c r="D21" s="9">
        <v>0</v>
      </c>
      <c r="E21" s="9">
        <v>0</v>
      </c>
      <c r="F21" s="9">
        <v>0</v>
      </c>
      <c r="G21" s="9"/>
      <c r="H21" s="9"/>
      <c r="I21" s="9">
        <f t="shared" si="0"/>
        <v>0</v>
      </c>
      <c r="J21" s="23">
        <f t="shared" si="1"/>
        <v>0</v>
      </c>
      <c r="K21" s="9"/>
      <c r="L21" s="9">
        <f t="shared" si="5"/>
        <v>10</v>
      </c>
      <c r="M21" s="9">
        <f t="shared" si="2"/>
        <v>10</v>
      </c>
      <c r="N21" s="23">
        <f t="shared" si="3"/>
        <v>16.666666666666664</v>
      </c>
      <c r="O21" s="9">
        <f t="shared" si="4"/>
        <v>10</v>
      </c>
    </row>
    <row r="22" spans="1:15" ht="15.75" thickBot="1" x14ac:dyDescent="0.5">
      <c r="A22" s="8">
        <v>15</v>
      </c>
      <c r="B22" s="5" t="s">
        <v>37</v>
      </c>
      <c r="C22" s="9">
        <v>0</v>
      </c>
      <c r="D22" s="9">
        <v>0</v>
      </c>
      <c r="E22" s="9">
        <v>0</v>
      </c>
      <c r="F22" s="9">
        <v>0</v>
      </c>
      <c r="G22" s="9"/>
      <c r="H22" s="9"/>
      <c r="I22" s="9">
        <f t="shared" si="0"/>
        <v>0</v>
      </c>
      <c r="J22" s="23">
        <f t="shared" si="1"/>
        <v>0</v>
      </c>
      <c r="K22" s="9"/>
      <c r="L22" s="9">
        <f t="shared" si="5"/>
        <v>10</v>
      </c>
      <c r="M22" s="9">
        <f t="shared" si="2"/>
        <v>10</v>
      </c>
      <c r="N22" s="23">
        <f t="shared" si="3"/>
        <v>16.666666666666664</v>
      </c>
      <c r="O22" s="9">
        <f t="shared" si="4"/>
        <v>10</v>
      </c>
    </row>
    <row r="23" spans="1:15" ht="15.75" thickBot="1" x14ac:dyDescent="0.5">
      <c r="A23" s="8">
        <v>16</v>
      </c>
      <c r="B23" s="5" t="s">
        <v>38</v>
      </c>
      <c r="C23" s="9">
        <v>0</v>
      </c>
      <c r="D23" s="9"/>
      <c r="E23" s="9">
        <v>5</v>
      </c>
      <c r="F23" s="9"/>
      <c r="G23" s="9"/>
      <c r="H23" s="9"/>
      <c r="I23" s="9">
        <f t="shared" si="0"/>
        <v>5</v>
      </c>
      <c r="J23" s="23">
        <f t="shared" si="1"/>
        <v>12.5</v>
      </c>
      <c r="K23" s="9"/>
      <c r="L23" s="9"/>
      <c r="M23" s="9">
        <f t="shared" si="2"/>
        <v>0</v>
      </c>
      <c r="N23" s="23">
        <f t="shared" si="3"/>
        <v>0</v>
      </c>
      <c r="O23" s="9">
        <f t="shared" si="4"/>
        <v>5</v>
      </c>
    </row>
    <row r="24" spans="1:15" ht="15.75" thickBot="1" x14ac:dyDescent="0.5">
      <c r="A24" s="8">
        <v>17</v>
      </c>
      <c r="B24" s="5" t="s">
        <v>39</v>
      </c>
      <c r="C24" s="9">
        <v>0</v>
      </c>
      <c r="D24" s="9">
        <v>5</v>
      </c>
      <c r="E24" s="9">
        <v>5</v>
      </c>
      <c r="F24" s="9"/>
      <c r="G24" s="9">
        <f>5+5</f>
        <v>10</v>
      </c>
      <c r="H24" s="9">
        <f>5+5</f>
        <v>10</v>
      </c>
      <c r="I24" s="9">
        <f t="shared" si="0"/>
        <v>30</v>
      </c>
      <c r="J24" s="23">
        <f t="shared" si="1"/>
        <v>75</v>
      </c>
      <c r="K24" s="9"/>
      <c r="L24" s="9"/>
      <c r="M24" s="9">
        <f t="shared" si="2"/>
        <v>0</v>
      </c>
      <c r="N24" s="23">
        <f t="shared" si="3"/>
        <v>0</v>
      </c>
      <c r="O24" s="9">
        <f t="shared" si="4"/>
        <v>30</v>
      </c>
    </row>
    <row r="25" spans="1:15" ht="15.75" thickBot="1" x14ac:dyDescent="0.5">
      <c r="A25" s="8">
        <v>18</v>
      </c>
      <c r="B25" s="12" t="s">
        <v>40</v>
      </c>
      <c r="C25" s="9">
        <v>5</v>
      </c>
      <c r="D25" s="9">
        <v>0</v>
      </c>
      <c r="E25" s="9">
        <v>5</v>
      </c>
      <c r="F25" s="9">
        <v>0</v>
      </c>
      <c r="G25" s="9">
        <v>5</v>
      </c>
      <c r="H25" s="9">
        <v>0</v>
      </c>
      <c r="I25" s="9">
        <f t="shared" si="0"/>
        <v>15</v>
      </c>
      <c r="J25" s="23">
        <f t="shared" si="1"/>
        <v>37.5</v>
      </c>
      <c r="K25" s="9">
        <v>20</v>
      </c>
      <c r="L25" s="9">
        <f>10+5</f>
        <v>15</v>
      </c>
      <c r="M25" s="9">
        <f t="shared" si="2"/>
        <v>35</v>
      </c>
      <c r="N25" s="23">
        <f t="shared" si="3"/>
        <v>58.333333333333336</v>
      </c>
      <c r="O25" s="9">
        <f t="shared" si="4"/>
        <v>50</v>
      </c>
    </row>
    <row r="26" spans="1:15" ht="15.75" thickBot="1" x14ac:dyDescent="0.5">
      <c r="A26" s="8">
        <v>19</v>
      </c>
      <c r="B26" s="6" t="s">
        <v>41</v>
      </c>
      <c r="C26" s="9">
        <v>5</v>
      </c>
      <c r="D26" s="9">
        <v>0</v>
      </c>
      <c r="E26" s="9">
        <v>5</v>
      </c>
      <c r="F26" s="9">
        <v>0</v>
      </c>
      <c r="G26" s="9">
        <v>0</v>
      </c>
      <c r="H26" s="9"/>
      <c r="I26" s="9">
        <f t="shared" si="0"/>
        <v>10</v>
      </c>
      <c r="J26" s="23">
        <f t="shared" si="1"/>
        <v>25</v>
      </c>
      <c r="K26" s="9">
        <v>20</v>
      </c>
      <c r="L26" s="9">
        <v>0</v>
      </c>
      <c r="M26" s="9">
        <f t="shared" si="2"/>
        <v>20</v>
      </c>
      <c r="N26" s="23">
        <f t="shared" si="3"/>
        <v>33.333333333333329</v>
      </c>
      <c r="O26" s="9">
        <f t="shared" si="4"/>
        <v>30</v>
      </c>
    </row>
    <row r="27" spans="1:15" ht="15.75" thickBot="1" x14ac:dyDescent="0.5">
      <c r="A27" s="8">
        <v>20</v>
      </c>
      <c r="B27" s="5" t="s">
        <v>42</v>
      </c>
      <c r="C27" s="9">
        <v>5</v>
      </c>
      <c r="D27" s="9">
        <v>5</v>
      </c>
      <c r="E27" s="9">
        <v>5</v>
      </c>
      <c r="F27" s="9">
        <v>0</v>
      </c>
      <c r="G27" s="9">
        <v>5</v>
      </c>
      <c r="H27" s="9">
        <v>0</v>
      </c>
      <c r="I27" s="9">
        <f t="shared" si="0"/>
        <v>20</v>
      </c>
      <c r="J27" s="23">
        <f t="shared" si="1"/>
        <v>50</v>
      </c>
      <c r="K27" s="9">
        <v>0</v>
      </c>
      <c r="L27" s="9">
        <f>5+5</f>
        <v>10</v>
      </c>
      <c r="M27" s="9">
        <f t="shared" si="2"/>
        <v>10</v>
      </c>
      <c r="N27" s="23">
        <f t="shared" si="3"/>
        <v>16.666666666666664</v>
      </c>
      <c r="O27" s="9">
        <f t="shared" si="4"/>
        <v>30</v>
      </c>
    </row>
    <row r="28" spans="1:15" ht="15.75" thickBot="1" x14ac:dyDescent="0.5">
      <c r="A28" s="8">
        <v>21</v>
      </c>
      <c r="B28" s="6" t="s">
        <v>43</v>
      </c>
      <c r="C28" s="9">
        <v>5</v>
      </c>
      <c r="D28" s="9">
        <v>0</v>
      </c>
      <c r="E28" s="9">
        <v>0</v>
      </c>
      <c r="F28" s="9">
        <v>0</v>
      </c>
      <c r="G28" s="9">
        <v>5</v>
      </c>
      <c r="H28" s="9"/>
      <c r="I28" s="9">
        <f t="shared" si="0"/>
        <v>10</v>
      </c>
      <c r="J28" s="23">
        <f t="shared" si="1"/>
        <v>25</v>
      </c>
      <c r="K28" s="9"/>
      <c r="L28" s="9"/>
      <c r="M28" s="9">
        <f t="shared" si="2"/>
        <v>0</v>
      </c>
      <c r="N28" s="23">
        <f t="shared" si="3"/>
        <v>0</v>
      </c>
      <c r="O28" s="9">
        <f t="shared" si="4"/>
        <v>10</v>
      </c>
    </row>
    <row r="29" spans="1:15" ht="15.75" thickBot="1" x14ac:dyDescent="0.5">
      <c r="A29" s="8">
        <v>22</v>
      </c>
      <c r="B29" s="5" t="s">
        <v>44</v>
      </c>
      <c r="C29" s="9">
        <v>5</v>
      </c>
      <c r="D29" s="9">
        <v>0</v>
      </c>
      <c r="E29" s="9">
        <v>0</v>
      </c>
      <c r="F29" s="9">
        <v>0</v>
      </c>
      <c r="G29" s="9">
        <v>0</v>
      </c>
      <c r="H29" s="9">
        <v>5</v>
      </c>
      <c r="I29" s="9">
        <f t="shared" si="0"/>
        <v>10</v>
      </c>
      <c r="J29" s="23">
        <f t="shared" si="1"/>
        <v>25</v>
      </c>
      <c r="K29" s="9">
        <v>15</v>
      </c>
      <c r="L29" s="9">
        <f t="shared" ref="L29:L30" si="6">15+5</f>
        <v>20</v>
      </c>
      <c r="M29" s="9">
        <f t="shared" si="2"/>
        <v>35</v>
      </c>
      <c r="N29" s="23">
        <f t="shared" si="3"/>
        <v>58.333333333333336</v>
      </c>
      <c r="O29" s="9">
        <f t="shared" si="4"/>
        <v>45</v>
      </c>
    </row>
    <row r="30" spans="1:15" ht="15.75" thickBot="1" x14ac:dyDescent="0.5">
      <c r="A30" s="8">
        <v>23</v>
      </c>
      <c r="B30" s="6" t="s">
        <v>45</v>
      </c>
      <c r="C30" s="9">
        <v>0</v>
      </c>
      <c r="D30" s="9">
        <v>0</v>
      </c>
      <c r="E30" s="9">
        <v>5</v>
      </c>
      <c r="F30" s="9">
        <v>5</v>
      </c>
      <c r="G30" s="9">
        <v>5</v>
      </c>
      <c r="H30" s="9">
        <v>5</v>
      </c>
      <c r="I30" s="9">
        <f t="shared" si="0"/>
        <v>20</v>
      </c>
      <c r="J30" s="23">
        <f t="shared" si="1"/>
        <v>50</v>
      </c>
      <c r="K30" s="9">
        <v>20</v>
      </c>
      <c r="L30" s="9">
        <f t="shared" si="6"/>
        <v>20</v>
      </c>
      <c r="M30" s="9">
        <f t="shared" si="2"/>
        <v>40</v>
      </c>
      <c r="N30" s="23">
        <f t="shared" si="3"/>
        <v>66.666666666666657</v>
      </c>
      <c r="O30" s="9">
        <f t="shared" si="4"/>
        <v>60</v>
      </c>
    </row>
    <row r="31" spans="1:15" ht="15.75" thickBot="1" x14ac:dyDescent="0.5">
      <c r="A31" s="8">
        <v>24</v>
      </c>
      <c r="B31" s="5" t="s">
        <v>46</v>
      </c>
      <c r="C31" s="9">
        <v>5</v>
      </c>
      <c r="D31" s="9">
        <v>5</v>
      </c>
      <c r="E31" s="9">
        <v>5</v>
      </c>
      <c r="F31" s="9">
        <v>0</v>
      </c>
      <c r="G31" s="9">
        <v>10</v>
      </c>
      <c r="H31" s="9">
        <v>10</v>
      </c>
      <c r="I31" s="9">
        <f t="shared" si="0"/>
        <v>35</v>
      </c>
      <c r="J31" s="23">
        <f t="shared" si="1"/>
        <v>87.5</v>
      </c>
      <c r="K31" s="9">
        <v>20</v>
      </c>
      <c r="L31" s="9">
        <v>25</v>
      </c>
      <c r="M31" s="9">
        <f t="shared" si="2"/>
        <v>45</v>
      </c>
      <c r="N31" s="23">
        <f t="shared" si="3"/>
        <v>75</v>
      </c>
      <c r="O31" s="9">
        <f t="shared" si="4"/>
        <v>80</v>
      </c>
    </row>
    <row r="32" spans="1:15" ht="15.75" thickBot="1" x14ac:dyDescent="0.5">
      <c r="A32" s="8">
        <v>25</v>
      </c>
      <c r="B32" s="6" t="s">
        <v>47</v>
      </c>
      <c r="C32" s="9">
        <v>5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f t="shared" si="0"/>
        <v>5</v>
      </c>
      <c r="J32" s="23">
        <f t="shared" si="1"/>
        <v>12.5</v>
      </c>
      <c r="K32" s="9">
        <v>20</v>
      </c>
      <c r="L32" s="9">
        <f>20+5</f>
        <v>25</v>
      </c>
      <c r="M32" s="9">
        <f t="shared" si="2"/>
        <v>45</v>
      </c>
      <c r="N32" s="23">
        <f t="shared" si="3"/>
        <v>75</v>
      </c>
      <c r="O32" s="9">
        <f t="shared" si="4"/>
        <v>50</v>
      </c>
    </row>
    <row r="33" spans="1:15" ht="15.75" thickBot="1" x14ac:dyDescent="0.5">
      <c r="A33" s="8">
        <v>26</v>
      </c>
      <c r="B33" s="5" t="s">
        <v>48</v>
      </c>
      <c r="C33" s="9">
        <v>5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f t="shared" si="0"/>
        <v>5</v>
      </c>
      <c r="J33" s="23">
        <f t="shared" si="1"/>
        <v>12.5</v>
      </c>
      <c r="K33" s="9">
        <v>0</v>
      </c>
      <c r="L33" s="9">
        <v>0</v>
      </c>
      <c r="M33" s="9">
        <f t="shared" si="2"/>
        <v>0</v>
      </c>
      <c r="N33" s="23">
        <f t="shared" si="3"/>
        <v>0</v>
      </c>
      <c r="O33" s="9">
        <f t="shared" si="4"/>
        <v>5</v>
      </c>
    </row>
    <row r="34" spans="1:15" ht="15.75" thickBot="1" x14ac:dyDescent="0.5">
      <c r="A34" s="8">
        <v>27</v>
      </c>
      <c r="B34" s="6" t="s">
        <v>49</v>
      </c>
      <c r="C34" s="9">
        <v>5</v>
      </c>
      <c r="D34" s="9">
        <v>0</v>
      </c>
      <c r="E34" s="9">
        <v>0</v>
      </c>
      <c r="F34" s="9">
        <v>0</v>
      </c>
      <c r="G34" s="9">
        <v>5</v>
      </c>
      <c r="H34" s="9">
        <v>0</v>
      </c>
      <c r="I34" s="9">
        <f t="shared" ref="I34:I54" si="7">SUM(C34:H34)</f>
        <v>10</v>
      </c>
      <c r="J34" s="23">
        <f t="shared" si="1"/>
        <v>25</v>
      </c>
      <c r="K34" s="9">
        <v>0</v>
      </c>
      <c r="L34" s="9">
        <v>0</v>
      </c>
      <c r="M34" s="9">
        <f t="shared" ref="M34:M54" si="8">SUM(K34:L34)</f>
        <v>0</v>
      </c>
      <c r="N34" s="23">
        <f t="shared" si="3"/>
        <v>0</v>
      </c>
      <c r="O34" s="9">
        <f t="shared" ref="O34:O54" si="9">I34+M34</f>
        <v>10</v>
      </c>
    </row>
    <row r="35" spans="1:15" ht="15.75" thickBot="1" x14ac:dyDescent="0.5">
      <c r="A35" s="8">
        <v>28</v>
      </c>
      <c r="B35" s="6" t="s">
        <v>50</v>
      </c>
      <c r="C35" s="9">
        <v>5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f t="shared" si="7"/>
        <v>5</v>
      </c>
      <c r="J35" s="23">
        <f t="shared" si="1"/>
        <v>12.5</v>
      </c>
      <c r="K35" s="9">
        <v>5</v>
      </c>
      <c r="L35" s="9">
        <v>0</v>
      </c>
      <c r="M35" s="9">
        <f t="shared" si="8"/>
        <v>5</v>
      </c>
      <c r="N35" s="23">
        <f t="shared" si="3"/>
        <v>8.3333333333333321</v>
      </c>
      <c r="O35" s="9">
        <f t="shared" si="9"/>
        <v>10</v>
      </c>
    </row>
    <row r="36" spans="1:15" ht="15.75" thickBot="1" x14ac:dyDescent="0.5">
      <c r="A36" s="8">
        <v>29</v>
      </c>
      <c r="B36" s="5" t="s">
        <v>51</v>
      </c>
      <c r="C36" s="9">
        <v>5</v>
      </c>
      <c r="D36" s="9">
        <v>5</v>
      </c>
      <c r="E36" s="9">
        <v>0</v>
      </c>
      <c r="F36" s="9">
        <v>0</v>
      </c>
      <c r="G36" s="9"/>
      <c r="H36" s="9"/>
      <c r="I36" s="9">
        <f t="shared" si="7"/>
        <v>10</v>
      </c>
      <c r="J36" s="23">
        <f t="shared" si="1"/>
        <v>25</v>
      </c>
      <c r="K36" s="9"/>
      <c r="L36" s="9"/>
      <c r="M36" s="9">
        <f t="shared" si="8"/>
        <v>0</v>
      </c>
      <c r="N36" s="23">
        <f t="shared" si="3"/>
        <v>0</v>
      </c>
      <c r="O36" s="9">
        <f t="shared" si="9"/>
        <v>10</v>
      </c>
    </row>
    <row r="37" spans="1:15" ht="15.75" thickBot="1" x14ac:dyDescent="0.5">
      <c r="A37" s="8">
        <v>30</v>
      </c>
      <c r="B37" s="6" t="s">
        <v>52</v>
      </c>
      <c r="C37" s="9">
        <v>5</v>
      </c>
      <c r="D37" s="9">
        <v>5</v>
      </c>
      <c r="E37" s="9">
        <v>5</v>
      </c>
      <c r="F37" s="9">
        <v>0</v>
      </c>
      <c r="G37" s="9">
        <v>0</v>
      </c>
      <c r="H37" s="9">
        <v>5</v>
      </c>
      <c r="I37" s="9">
        <f t="shared" si="7"/>
        <v>20</v>
      </c>
      <c r="J37" s="23">
        <f t="shared" si="1"/>
        <v>50</v>
      </c>
      <c r="K37" s="9">
        <v>10</v>
      </c>
      <c r="L37" s="9">
        <v>0</v>
      </c>
      <c r="M37" s="9">
        <f t="shared" si="8"/>
        <v>10</v>
      </c>
      <c r="N37" s="23">
        <f t="shared" si="3"/>
        <v>16.666666666666664</v>
      </c>
      <c r="O37" s="9">
        <f t="shared" si="9"/>
        <v>30</v>
      </c>
    </row>
    <row r="38" spans="1:15" ht="15.75" thickBot="1" x14ac:dyDescent="0.5">
      <c r="A38" s="8">
        <v>31</v>
      </c>
      <c r="B38" s="6" t="s">
        <v>53</v>
      </c>
      <c r="C38" s="9">
        <v>0</v>
      </c>
      <c r="D38" s="9">
        <v>0</v>
      </c>
      <c r="E38" s="9">
        <v>0</v>
      </c>
      <c r="F38" s="9">
        <v>0</v>
      </c>
      <c r="G38" s="9">
        <v>5</v>
      </c>
      <c r="H38" s="9">
        <v>5</v>
      </c>
      <c r="I38" s="9">
        <f t="shared" si="7"/>
        <v>10</v>
      </c>
      <c r="J38" s="23">
        <f t="shared" si="1"/>
        <v>25</v>
      </c>
      <c r="K38" s="9">
        <v>0</v>
      </c>
      <c r="L38" s="9">
        <f>5+5</f>
        <v>10</v>
      </c>
      <c r="M38" s="9">
        <f t="shared" si="8"/>
        <v>10</v>
      </c>
      <c r="N38" s="23">
        <f t="shared" si="3"/>
        <v>16.666666666666664</v>
      </c>
      <c r="O38" s="9">
        <f t="shared" si="9"/>
        <v>20</v>
      </c>
    </row>
    <row r="39" spans="1:15" ht="15.75" thickBot="1" x14ac:dyDescent="0.5">
      <c r="A39" s="8">
        <v>32</v>
      </c>
      <c r="B39" s="5" t="s">
        <v>54</v>
      </c>
      <c r="C39" s="9">
        <v>5</v>
      </c>
      <c r="D39" s="9">
        <v>0</v>
      </c>
      <c r="E39" s="9">
        <v>0</v>
      </c>
      <c r="F39" s="9">
        <v>0</v>
      </c>
      <c r="G39" s="9">
        <v>5</v>
      </c>
      <c r="H39" s="9">
        <v>0</v>
      </c>
      <c r="I39" s="9">
        <f t="shared" si="7"/>
        <v>10</v>
      </c>
      <c r="J39" s="23">
        <f t="shared" si="1"/>
        <v>25</v>
      </c>
      <c r="K39" s="9">
        <v>0</v>
      </c>
      <c r="L39" s="9">
        <v>0</v>
      </c>
      <c r="M39" s="9">
        <f t="shared" si="8"/>
        <v>0</v>
      </c>
      <c r="N39" s="23">
        <f t="shared" si="3"/>
        <v>0</v>
      </c>
      <c r="O39" s="9">
        <f t="shared" si="9"/>
        <v>10</v>
      </c>
    </row>
    <row r="40" spans="1:15" ht="15.75" thickBot="1" x14ac:dyDescent="0.5">
      <c r="A40" s="8">
        <v>33</v>
      </c>
      <c r="B40" s="6" t="s">
        <v>55</v>
      </c>
      <c r="C40" s="9"/>
      <c r="D40" s="9"/>
      <c r="E40" s="9"/>
      <c r="F40" s="9"/>
      <c r="G40" s="9"/>
      <c r="H40" s="9"/>
      <c r="I40" s="9">
        <f t="shared" si="7"/>
        <v>0</v>
      </c>
      <c r="J40" s="23">
        <f t="shared" si="1"/>
        <v>0</v>
      </c>
      <c r="K40" s="9"/>
      <c r="L40" s="9"/>
      <c r="M40" s="9">
        <f t="shared" si="8"/>
        <v>0</v>
      </c>
      <c r="N40" s="23">
        <f t="shared" si="3"/>
        <v>0</v>
      </c>
      <c r="O40" s="9">
        <f t="shared" si="9"/>
        <v>0</v>
      </c>
    </row>
    <row r="41" spans="1:15" ht="15.75" thickBot="1" x14ac:dyDescent="0.5">
      <c r="A41" s="8">
        <v>34</v>
      </c>
      <c r="B41" s="5" t="s">
        <v>56</v>
      </c>
      <c r="C41" s="9">
        <v>0</v>
      </c>
      <c r="D41" s="9">
        <v>5</v>
      </c>
      <c r="E41" s="9">
        <v>5</v>
      </c>
      <c r="F41" s="9">
        <v>5</v>
      </c>
      <c r="G41" s="9">
        <v>10</v>
      </c>
      <c r="H41" s="9">
        <v>5</v>
      </c>
      <c r="I41" s="9">
        <f t="shared" si="7"/>
        <v>30</v>
      </c>
      <c r="J41" s="23">
        <f t="shared" si="1"/>
        <v>75</v>
      </c>
      <c r="K41" s="9">
        <v>20</v>
      </c>
      <c r="L41" s="9">
        <f>20+5</f>
        <v>25</v>
      </c>
      <c r="M41" s="9">
        <f t="shared" si="8"/>
        <v>45</v>
      </c>
      <c r="N41" s="23">
        <f t="shared" si="3"/>
        <v>75</v>
      </c>
      <c r="O41" s="9">
        <f t="shared" si="9"/>
        <v>75</v>
      </c>
    </row>
    <row r="42" spans="1:15" ht="15.75" thickBot="1" x14ac:dyDescent="0.5">
      <c r="A42" s="8">
        <v>35</v>
      </c>
      <c r="B42" s="5" t="s">
        <v>57</v>
      </c>
      <c r="C42" s="9">
        <v>5</v>
      </c>
      <c r="D42" s="9">
        <v>0</v>
      </c>
      <c r="E42" s="9">
        <v>0</v>
      </c>
      <c r="F42" s="9">
        <v>0</v>
      </c>
      <c r="G42" s="9">
        <v>5</v>
      </c>
      <c r="H42" s="9">
        <v>5</v>
      </c>
      <c r="I42" s="9">
        <f t="shared" si="7"/>
        <v>15</v>
      </c>
      <c r="J42" s="23">
        <f t="shared" si="1"/>
        <v>37.5</v>
      </c>
      <c r="K42" s="9">
        <v>5</v>
      </c>
      <c r="L42" s="9">
        <f>5+5</f>
        <v>10</v>
      </c>
      <c r="M42" s="9">
        <f t="shared" si="8"/>
        <v>15</v>
      </c>
      <c r="N42" s="23">
        <f t="shared" si="3"/>
        <v>25</v>
      </c>
      <c r="O42" s="9">
        <f t="shared" si="9"/>
        <v>30</v>
      </c>
    </row>
    <row r="43" spans="1:15" ht="15.75" thickBot="1" x14ac:dyDescent="0.5">
      <c r="A43" s="8">
        <v>36</v>
      </c>
      <c r="B43" s="6" t="s">
        <v>58</v>
      </c>
      <c r="C43" s="9">
        <v>0</v>
      </c>
      <c r="D43" s="9">
        <v>0</v>
      </c>
      <c r="E43" s="9">
        <v>0</v>
      </c>
      <c r="F43" s="9">
        <v>0</v>
      </c>
      <c r="G43" s="9">
        <v>10</v>
      </c>
      <c r="H43" s="9">
        <v>0</v>
      </c>
      <c r="I43" s="9">
        <f t="shared" si="7"/>
        <v>10</v>
      </c>
      <c r="J43" s="23">
        <f t="shared" si="1"/>
        <v>25</v>
      </c>
      <c r="K43" s="9">
        <v>0</v>
      </c>
      <c r="L43" s="9">
        <v>0</v>
      </c>
      <c r="M43" s="9">
        <f t="shared" si="8"/>
        <v>0</v>
      </c>
      <c r="N43" s="23">
        <f t="shared" si="3"/>
        <v>0</v>
      </c>
      <c r="O43" s="9">
        <f t="shared" si="9"/>
        <v>10</v>
      </c>
    </row>
    <row r="44" spans="1:15" ht="15.75" thickBot="1" x14ac:dyDescent="0.5">
      <c r="A44" s="8">
        <v>37</v>
      </c>
      <c r="B44" s="5" t="s">
        <v>59</v>
      </c>
      <c r="C44" s="9">
        <v>0</v>
      </c>
      <c r="D44" s="9">
        <v>0</v>
      </c>
      <c r="E44" s="9">
        <v>0</v>
      </c>
      <c r="F44" s="9">
        <v>0</v>
      </c>
      <c r="G44" s="9">
        <v>5</v>
      </c>
      <c r="H44" s="9">
        <v>0</v>
      </c>
      <c r="I44" s="9">
        <f t="shared" si="7"/>
        <v>5</v>
      </c>
      <c r="J44" s="23">
        <f t="shared" si="1"/>
        <v>12.5</v>
      </c>
      <c r="K44" s="9">
        <v>0</v>
      </c>
      <c r="L44" s="9">
        <v>0</v>
      </c>
      <c r="M44" s="9">
        <f t="shared" si="8"/>
        <v>0</v>
      </c>
      <c r="N44" s="23">
        <f t="shared" si="3"/>
        <v>0</v>
      </c>
      <c r="O44" s="9">
        <f t="shared" si="9"/>
        <v>5</v>
      </c>
    </row>
    <row r="45" spans="1:15" ht="15.75" thickBot="1" x14ac:dyDescent="0.5">
      <c r="A45" s="8">
        <v>38</v>
      </c>
      <c r="B45" s="5" t="s">
        <v>60</v>
      </c>
      <c r="C45" s="9">
        <v>0</v>
      </c>
      <c r="D45" s="9">
        <v>0</v>
      </c>
      <c r="E45" s="9">
        <v>0</v>
      </c>
      <c r="F45" s="9">
        <v>0</v>
      </c>
      <c r="G45" s="9">
        <v>10</v>
      </c>
      <c r="H45" s="9">
        <v>0</v>
      </c>
      <c r="I45" s="9">
        <f t="shared" si="7"/>
        <v>10</v>
      </c>
      <c r="J45" s="23">
        <f t="shared" si="1"/>
        <v>25</v>
      </c>
      <c r="K45" s="9">
        <v>0</v>
      </c>
      <c r="L45" s="9">
        <v>0</v>
      </c>
      <c r="M45" s="9">
        <f t="shared" si="8"/>
        <v>0</v>
      </c>
      <c r="N45" s="23">
        <f t="shared" si="3"/>
        <v>0</v>
      </c>
      <c r="O45" s="9">
        <f t="shared" si="9"/>
        <v>10</v>
      </c>
    </row>
    <row r="46" spans="1:15" ht="15.75" thickBot="1" x14ac:dyDescent="0.5">
      <c r="A46" s="8">
        <v>39</v>
      </c>
      <c r="B46" s="5" t="s">
        <v>61</v>
      </c>
      <c r="C46" s="9">
        <v>5</v>
      </c>
      <c r="D46" s="9">
        <v>0</v>
      </c>
      <c r="E46" s="9">
        <v>0</v>
      </c>
      <c r="F46" s="9">
        <v>0</v>
      </c>
      <c r="G46" s="9">
        <v>5</v>
      </c>
      <c r="H46" s="9">
        <v>0</v>
      </c>
      <c r="I46" s="9">
        <f t="shared" si="7"/>
        <v>10</v>
      </c>
      <c r="J46" s="23">
        <f t="shared" si="1"/>
        <v>25</v>
      </c>
      <c r="K46" s="9">
        <v>5</v>
      </c>
      <c r="L46" s="9">
        <f>5+5</f>
        <v>10</v>
      </c>
      <c r="M46" s="9">
        <f t="shared" si="8"/>
        <v>15</v>
      </c>
      <c r="N46" s="23">
        <f t="shared" si="3"/>
        <v>25</v>
      </c>
      <c r="O46" s="9">
        <f t="shared" si="9"/>
        <v>25</v>
      </c>
    </row>
    <row r="47" spans="1:15" ht="15.75" thickBot="1" x14ac:dyDescent="0.5">
      <c r="A47" s="8">
        <v>40</v>
      </c>
      <c r="B47" s="6" t="s">
        <v>62</v>
      </c>
      <c r="C47" s="9">
        <v>0</v>
      </c>
      <c r="D47" s="9">
        <v>5</v>
      </c>
      <c r="E47" s="9">
        <v>5</v>
      </c>
      <c r="F47" s="9">
        <v>5</v>
      </c>
      <c r="G47" s="9">
        <v>0</v>
      </c>
      <c r="H47" s="9">
        <v>0</v>
      </c>
      <c r="I47" s="9">
        <f t="shared" si="7"/>
        <v>15</v>
      </c>
      <c r="J47" s="23">
        <f t="shared" si="1"/>
        <v>37.5</v>
      </c>
      <c r="K47" s="9">
        <v>0</v>
      </c>
      <c r="L47" s="9">
        <v>0</v>
      </c>
      <c r="M47" s="9">
        <f t="shared" si="8"/>
        <v>0</v>
      </c>
      <c r="N47" s="23">
        <f t="shared" si="3"/>
        <v>0</v>
      </c>
      <c r="O47" s="9">
        <f t="shared" si="9"/>
        <v>15</v>
      </c>
    </row>
    <row r="48" spans="1:15" ht="15.75" thickBot="1" x14ac:dyDescent="0.5">
      <c r="A48" s="8">
        <v>41</v>
      </c>
      <c r="B48" s="6" t="s">
        <v>63</v>
      </c>
      <c r="C48" s="9">
        <v>0</v>
      </c>
      <c r="D48" s="9">
        <v>0</v>
      </c>
      <c r="E48" s="9">
        <v>5</v>
      </c>
      <c r="F48" s="9">
        <v>0</v>
      </c>
      <c r="G48" s="9">
        <v>5</v>
      </c>
      <c r="H48" s="9">
        <v>0</v>
      </c>
      <c r="I48" s="9">
        <f t="shared" si="7"/>
        <v>10</v>
      </c>
      <c r="J48" s="23">
        <f t="shared" si="1"/>
        <v>25</v>
      </c>
      <c r="K48" s="9">
        <v>5</v>
      </c>
      <c r="L48" s="9">
        <v>0</v>
      </c>
      <c r="M48" s="9">
        <f t="shared" si="8"/>
        <v>5</v>
      </c>
      <c r="N48" s="23">
        <f t="shared" si="3"/>
        <v>8.3333333333333321</v>
      </c>
      <c r="O48" s="9">
        <f t="shared" si="9"/>
        <v>15</v>
      </c>
    </row>
    <row r="49" spans="1:15" ht="15.75" thickBot="1" x14ac:dyDescent="0.5">
      <c r="A49" s="8">
        <v>42</v>
      </c>
      <c r="B49" s="5" t="s">
        <v>64</v>
      </c>
      <c r="C49" s="9">
        <v>5</v>
      </c>
      <c r="D49" s="9">
        <v>0</v>
      </c>
      <c r="E49" s="9">
        <v>5</v>
      </c>
      <c r="F49" s="9">
        <v>0</v>
      </c>
      <c r="G49" s="9">
        <v>0</v>
      </c>
      <c r="H49" s="9">
        <v>0</v>
      </c>
      <c r="I49" s="9">
        <f t="shared" si="7"/>
        <v>10</v>
      </c>
      <c r="J49" s="23">
        <f t="shared" si="1"/>
        <v>25</v>
      </c>
      <c r="K49" s="9">
        <v>0</v>
      </c>
      <c r="L49" s="9">
        <v>0</v>
      </c>
      <c r="M49" s="9">
        <f t="shared" si="8"/>
        <v>0</v>
      </c>
      <c r="N49" s="23">
        <f t="shared" si="3"/>
        <v>0</v>
      </c>
      <c r="O49" s="9">
        <f t="shared" si="9"/>
        <v>10</v>
      </c>
    </row>
    <row r="50" spans="1:15" ht="15.75" thickBot="1" x14ac:dyDescent="0.5">
      <c r="A50" s="8">
        <v>43</v>
      </c>
      <c r="B50" s="5" t="s">
        <v>65</v>
      </c>
      <c r="C50" s="9">
        <v>5</v>
      </c>
      <c r="D50" s="9">
        <v>0</v>
      </c>
      <c r="E50" s="9">
        <v>0</v>
      </c>
      <c r="F50" s="9">
        <v>0</v>
      </c>
      <c r="G50" s="9">
        <v>10</v>
      </c>
      <c r="H50" s="9"/>
      <c r="I50" s="9">
        <f t="shared" si="7"/>
        <v>15</v>
      </c>
      <c r="J50" s="23">
        <f t="shared" si="1"/>
        <v>37.5</v>
      </c>
      <c r="K50" s="9"/>
      <c r="L50" s="9"/>
      <c r="M50" s="9">
        <f t="shared" si="8"/>
        <v>0</v>
      </c>
      <c r="N50" s="23">
        <f t="shared" si="3"/>
        <v>0</v>
      </c>
      <c r="O50" s="9">
        <f t="shared" si="9"/>
        <v>15</v>
      </c>
    </row>
    <row r="51" spans="1:15" ht="15.75" thickBot="1" x14ac:dyDescent="0.5">
      <c r="A51" s="8">
        <v>44</v>
      </c>
      <c r="B51" s="6" t="s">
        <v>66</v>
      </c>
      <c r="C51" s="9">
        <v>0</v>
      </c>
      <c r="D51" s="9">
        <v>0</v>
      </c>
      <c r="E51" s="9">
        <v>0</v>
      </c>
      <c r="F51" s="9">
        <v>0</v>
      </c>
      <c r="G51" s="9">
        <v>5</v>
      </c>
      <c r="H51" s="9">
        <v>0</v>
      </c>
      <c r="I51" s="9">
        <f t="shared" si="7"/>
        <v>5</v>
      </c>
      <c r="J51" s="23">
        <f t="shared" si="1"/>
        <v>12.5</v>
      </c>
      <c r="K51" s="9">
        <v>0</v>
      </c>
      <c r="L51" s="9">
        <f>5+5</f>
        <v>10</v>
      </c>
      <c r="M51" s="9">
        <f t="shared" si="8"/>
        <v>10</v>
      </c>
      <c r="N51" s="23">
        <f t="shared" si="3"/>
        <v>16.666666666666664</v>
      </c>
      <c r="O51" s="9">
        <f t="shared" si="9"/>
        <v>15</v>
      </c>
    </row>
    <row r="52" spans="1:15" ht="15.75" thickBot="1" x14ac:dyDescent="0.5">
      <c r="A52" s="8">
        <v>45</v>
      </c>
      <c r="B52" s="6" t="s">
        <v>67</v>
      </c>
      <c r="C52" s="9">
        <v>5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f t="shared" si="7"/>
        <v>5</v>
      </c>
      <c r="J52" s="23">
        <f t="shared" si="1"/>
        <v>12.5</v>
      </c>
      <c r="K52" s="9">
        <f>5+5</f>
        <v>10</v>
      </c>
      <c r="L52" s="9">
        <v>0</v>
      </c>
      <c r="M52" s="9">
        <f t="shared" si="8"/>
        <v>10</v>
      </c>
      <c r="N52" s="23">
        <f t="shared" si="3"/>
        <v>16.666666666666664</v>
      </c>
      <c r="O52" s="9">
        <f t="shared" si="9"/>
        <v>15</v>
      </c>
    </row>
    <row r="53" spans="1:15" ht="15.75" thickBot="1" x14ac:dyDescent="0.5">
      <c r="A53" s="8">
        <v>46</v>
      </c>
      <c r="B53" s="5" t="s">
        <v>68</v>
      </c>
      <c r="C53" s="9">
        <v>5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f t="shared" si="7"/>
        <v>5</v>
      </c>
      <c r="J53" s="23">
        <f t="shared" si="1"/>
        <v>12.5</v>
      </c>
      <c r="K53" s="9">
        <v>0</v>
      </c>
      <c r="L53" s="9">
        <v>0</v>
      </c>
      <c r="M53" s="9">
        <f t="shared" si="8"/>
        <v>0</v>
      </c>
      <c r="N53" s="23">
        <f t="shared" si="3"/>
        <v>0</v>
      </c>
      <c r="O53" s="9">
        <f t="shared" si="9"/>
        <v>5</v>
      </c>
    </row>
    <row r="54" spans="1:15" ht="15.75" thickBot="1" x14ac:dyDescent="0.5">
      <c r="A54" s="8">
        <v>47</v>
      </c>
      <c r="B54" s="6" t="s">
        <v>69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5</v>
      </c>
      <c r="I54" s="9">
        <f t="shared" si="7"/>
        <v>5</v>
      </c>
      <c r="J54" s="23">
        <f t="shared" si="1"/>
        <v>12.5</v>
      </c>
      <c r="K54" s="9">
        <v>0</v>
      </c>
      <c r="L54" s="9">
        <v>0</v>
      </c>
      <c r="M54" s="9">
        <f t="shared" si="8"/>
        <v>0</v>
      </c>
      <c r="N54" s="23">
        <f t="shared" si="3"/>
        <v>0</v>
      </c>
      <c r="O54" s="9">
        <f t="shared" si="9"/>
        <v>5</v>
      </c>
    </row>
  </sheetData>
  <mergeCells count="7">
    <mergeCell ref="A1:O1"/>
    <mergeCell ref="A2:O2"/>
    <mergeCell ref="A3:O3"/>
    <mergeCell ref="A6:A7"/>
    <mergeCell ref="B6:B7"/>
    <mergeCell ref="C6:N6"/>
    <mergeCell ref="O6:O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D716C-6964-4499-96F5-182259B3F59D}">
  <dimension ref="A1:O54"/>
  <sheetViews>
    <sheetView zoomScaleNormal="100" workbookViewId="0">
      <pane xSplit="2" ySplit="7" topLeftCell="C11" activePane="bottomRight" state="frozen"/>
      <selection pane="topRight" activeCell="C1" sqref="C1"/>
      <selection pane="bottomLeft" activeCell="A8" sqref="A8"/>
      <selection pane="bottomRight" activeCell="O16" sqref="O16"/>
    </sheetView>
  </sheetViews>
  <sheetFormatPr defaultRowHeight="14.25" x14ac:dyDescent="0.45"/>
  <cols>
    <col min="1" max="1" width="5.59765625" customWidth="1"/>
    <col min="2" max="2" width="30.19921875" customWidth="1"/>
    <col min="3" max="5" width="6.46484375" customWidth="1"/>
    <col min="6" max="6" width="9.265625" customWidth="1"/>
    <col min="7" max="9" width="6.46484375" customWidth="1"/>
    <col min="10" max="10" width="9.265625" customWidth="1"/>
    <col min="11" max="13" width="6.46484375" customWidth="1"/>
    <col min="14" max="14" width="9.265625" customWidth="1"/>
  </cols>
  <sheetData>
    <row r="1" spans="1:15" x14ac:dyDescent="0.45">
      <c r="A1" s="36" t="s">
        <v>89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spans="1:15" x14ac:dyDescent="0.4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5" x14ac:dyDescent="0.4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</row>
    <row r="4" spans="1:15" x14ac:dyDescent="0.4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14.65" thickBot="1" x14ac:dyDescent="0.5">
      <c r="A5" s="1"/>
    </row>
    <row r="6" spans="1:15" ht="15.75" thickBot="1" x14ac:dyDescent="0.5">
      <c r="A6" s="41" t="s">
        <v>0</v>
      </c>
      <c r="B6" s="41" t="s">
        <v>1</v>
      </c>
      <c r="C6" s="43" t="s">
        <v>85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1" t="s">
        <v>2</v>
      </c>
    </row>
    <row r="7" spans="1:15" ht="16.149999999999999" thickBot="1" x14ac:dyDescent="0.5">
      <c r="A7" s="42"/>
      <c r="B7" s="42"/>
      <c r="C7" s="17" t="s">
        <v>90</v>
      </c>
      <c r="D7" s="17" t="s">
        <v>91</v>
      </c>
      <c r="E7" s="18" t="s">
        <v>71</v>
      </c>
      <c r="F7" s="19" t="s">
        <v>86</v>
      </c>
      <c r="G7" s="17" t="s">
        <v>92</v>
      </c>
      <c r="H7" s="17" t="s">
        <v>93</v>
      </c>
      <c r="I7" s="18" t="s">
        <v>71</v>
      </c>
      <c r="J7" s="19" t="s">
        <v>87</v>
      </c>
      <c r="K7" s="17" t="s">
        <v>94</v>
      </c>
      <c r="L7" s="17" t="s">
        <v>95</v>
      </c>
      <c r="M7" s="18" t="s">
        <v>71</v>
      </c>
      <c r="N7" s="19" t="s">
        <v>88</v>
      </c>
      <c r="O7" s="42"/>
    </row>
    <row r="8" spans="1:15" ht="15.75" thickBot="1" x14ac:dyDescent="0.5">
      <c r="A8" s="8">
        <v>1</v>
      </c>
      <c r="B8" s="5" t="s">
        <v>23</v>
      </c>
      <c r="C8" s="9">
        <v>0</v>
      </c>
      <c r="D8" s="9">
        <v>10</v>
      </c>
      <c r="E8" s="9">
        <f>C8+D8</f>
        <v>10</v>
      </c>
      <c r="F8" s="23">
        <f>E8/20*100</f>
        <v>50</v>
      </c>
      <c r="G8" s="9">
        <v>10</v>
      </c>
      <c r="H8" s="9">
        <v>10</v>
      </c>
      <c r="I8" s="9">
        <f>G8+H8</f>
        <v>20</v>
      </c>
      <c r="J8" s="23">
        <f>I8/30*100</f>
        <v>66.666666666666657</v>
      </c>
      <c r="K8" s="9">
        <v>10</v>
      </c>
      <c r="L8" s="9">
        <v>0</v>
      </c>
      <c r="M8" s="9">
        <f>K8+L8</f>
        <v>10</v>
      </c>
      <c r="N8" s="23">
        <f>M8/50*100</f>
        <v>20</v>
      </c>
      <c r="O8" s="28">
        <f>E8+I8+M8</f>
        <v>40</v>
      </c>
    </row>
    <row r="9" spans="1:15" ht="15.75" thickBot="1" x14ac:dyDescent="0.5">
      <c r="A9" s="8">
        <v>2</v>
      </c>
      <c r="B9" s="5" t="s">
        <v>24</v>
      </c>
      <c r="C9" s="9">
        <v>0</v>
      </c>
      <c r="D9" s="9">
        <v>5</v>
      </c>
      <c r="E9" s="9">
        <f>C9+D9</f>
        <v>5</v>
      </c>
      <c r="F9" s="23">
        <f t="shared" ref="F9:F54" si="0">E9/20*100</f>
        <v>25</v>
      </c>
      <c r="G9" s="9">
        <v>5</v>
      </c>
      <c r="H9" s="9"/>
      <c r="I9" s="9">
        <f>G9+H9</f>
        <v>5</v>
      </c>
      <c r="J9" s="23">
        <f t="shared" ref="J9:J54" si="1">I9/30*100</f>
        <v>16.666666666666664</v>
      </c>
      <c r="K9" s="9"/>
      <c r="L9" s="9"/>
      <c r="M9" s="9">
        <f>K9+L9</f>
        <v>0</v>
      </c>
      <c r="N9" s="23">
        <f t="shared" ref="N9:N54" si="2">M9/50*100</f>
        <v>0</v>
      </c>
      <c r="O9" s="28">
        <f>E9+I9+M9</f>
        <v>10</v>
      </c>
    </row>
    <row r="10" spans="1:15" ht="15.75" thickBot="1" x14ac:dyDescent="0.5">
      <c r="A10" s="29">
        <v>3</v>
      </c>
      <c r="B10" s="30" t="s">
        <v>25</v>
      </c>
      <c r="C10" s="31"/>
      <c r="D10" s="31"/>
      <c r="E10" s="31"/>
      <c r="F10" s="23">
        <f t="shared" si="0"/>
        <v>0</v>
      </c>
      <c r="G10" s="31"/>
      <c r="H10" s="31"/>
      <c r="I10" s="31"/>
      <c r="J10" s="23">
        <f t="shared" si="1"/>
        <v>0</v>
      </c>
      <c r="K10" s="31"/>
      <c r="L10" s="31"/>
      <c r="M10" s="31"/>
      <c r="N10" s="23">
        <f t="shared" si="2"/>
        <v>0</v>
      </c>
      <c r="O10" s="33">
        <f t="shared" ref="O10:O54" si="3">E10+I10+M10</f>
        <v>0</v>
      </c>
    </row>
    <row r="11" spans="1:15" ht="15.75" thickBot="1" x14ac:dyDescent="0.5">
      <c r="A11" s="8">
        <v>4</v>
      </c>
      <c r="B11" s="6" t="s">
        <v>26</v>
      </c>
      <c r="C11" s="9">
        <v>10</v>
      </c>
      <c r="D11" s="9">
        <f>5+5</f>
        <v>10</v>
      </c>
      <c r="E11" s="9">
        <f t="shared" ref="E11:E21" si="4">C11+D11</f>
        <v>20</v>
      </c>
      <c r="F11" s="23">
        <f t="shared" si="0"/>
        <v>100</v>
      </c>
      <c r="G11" s="9">
        <f>5+10</f>
        <v>15</v>
      </c>
      <c r="H11" s="9"/>
      <c r="I11" s="9">
        <f t="shared" ref="I11:I21" si="5">G11+H11</f>
        <v>15</v>
      </c>
      <c r="J11" s="23">
        <f t="shared" si="1"/>
        <v>50</v>
      </c>
      <c r="K11" s="9"/>
      <c r="L11" s="9"/>
      <c r="M11" s="9">
        <f t="shared" ref="M11:M21" si="6">K11+L11</f>
        <v>0</v>
      </c>
      <c r="N11" s="23">
        <f t="shared" si="2"/>
        <v>0</v>
      </c>
      <c r="O11" s="28">
        <f t="shared" si="3"/>
        <v>35</v>
      </c>
    </row>
    <row r="12" spans="1:15" ht="15.75" thickBot="1" x14ac:dyDescent="0.5">
      <c r="A12" s="8">
        <v>5</v>
      </c>
      <c r="B12" s="6" t="s">
        <v>27</v>
      </c>
      <c r="C12" s="9">
        <v>10</v>
      </c>
      <c r="D12" s="9">
        <v>10</v>
      </c>
      <c r="E12" s="9">
        <f t="shared" si="4"/>
        <v>20</v>
      </c>
      <c r="F12" s="23">
        <f t="shared" si="0"/>
        <v>100</v>
      </c>
      <c r="G12" s="9">
        <v>10</v>
      </c>
      <c r="H12" s="9">
        <v>10</v>
      </c>
      <c r="I12" s="9">
        <f t="shared" si="5"/>
        <v>20</v>
      </c>
      <c r="J12" s="23">
        <f t="shared" si="1"/>
        <v>66.666666666666657</v>
      </c>
      <c r="K12" s="9"/>
      <c r="L12" s="9"/>
      <c r="M12" s="9">
        <f t="shared" si="6"/>
        <v>0</v>
      </c>
      <c r="N12" s="23">
        <f t="shared" si="2"/>
        <v>0</v>
      </c>
      <c r="O12" s="28">
        <f t="shared" si="3"/>
        <v>40</v>
      </c>
    </row>
    <row r="13" spans="1:15" ht="15.75" thickBot="1" x14ac:dyDescent="0.5">
      <c r="A13" s="8">
        <v>6</v>
      </c>
      <c r="B13" s="5" t="s">
        <v>28</v>
      </c>
      <c r="C13" s="9">
        <v>10</v>
      </c>
      <c r="D13" s="9">
        <v>10</v>
      </c>
      <c r="E13" s="9">
        <f t="shared" si="4"/>
        <v>20</v>
      </c>
      <c r="F13" s="23">
        <f t="shared" si="0"/>
        <v>100</v>
      </c>
      <c r="G13" s="9">
        <v>5</v>
      </c>
      <c r="H13" s="9">
        <v>5</v>
      </c>
      <c r="I13" s="9">
        <f t="shared" si="5"/>
        <v>10</v>
      </c>
      <c r="J13" s="23">
        <f t="shared" si="1"/>
        <v>33.333333333333329</v>
      </c>
      <c r="K13" s="9">
        <v>10</v>
      </c>
      <c r="L13" s="9">
        <v>10</v>
      </c>
      <c r="M13" s="9">
        <f t="shared" si="6"/>
        <v>20</v>
      </c>
      <c r="N13" s="23">
        <f t="shared" si="2"/>
        <v>40</v>
      </c>
      <c r="O13" s="28">
        <f t="shared" si="3"/>
        <v>50</v>
      </c>
    </row>
    <row r="14" spans="1:15" ht="15.75" thickBot="1" x14ac:dyDescent="0.5">
      <c r="A14" s="8">
        <v>7</v>
      </c>
      <c r="B14" s="5" t="s">
        <v>29</v>
      </c>
      <c r="C14" s="9">
        <v>10</v>
      </c>
      <c r="D14" s="9">
        <v>5</v>
      </c>
      <c r="E14" s="9">
        <f t="shared" si="4"/>
        <v>15</v>
      </c>
      <c r="F14" s="23">
        <f t="shared" si="0"/>
        <v>75</v>
      </c>
      <c r="G14" s="9">
        <v>5</v>
      </c>
      <c r="H14" s="9">
        <v>5</v>
      </c>
      <c r="I14" s="9">
        <f t="shared" si="5"/>
        <v>10</v>
      </c>
      <c r="J14" s="23">
        <f t="shared" si="1"/>
        <v>33.333333333333329</v>
      </c>
      <c r="K14" s="9">
        <v>5</v>
      </c>
      <c r="L14" s="9">
        <v>5</v>
      </c>
      <c r="M14" s="9">
        <f t="shared" si="6"/>
        <v>10</v>
      </c>
      <c r="N14" s="23">
        <f t="shared" si="2"/>
        <v>20</v>
      </c>
      <c r="O14" s="28">
        <f t="shared" si="3"/>
        <v>35</v>
      </c>
    </row>
    <row r="15" spans="1:15" ht="15.75" thickBot="1" x14ac:dyDescent="0.5">
      <c r="A15" s="8">
        <v>8</v>
      </c>
      <c r="B15" s="11" t="s">
        <v>30</v>
      </c>
      <c r="C15" s="9">
        <v>10</v>
      </c>
      <c r="D15" s="9">
        <v>0</v>
      </c>
      <c r="E15" s="9">
        <f t="shared" si="4"/>
        <v>10</v>
      </c>
      <c r="F15" s="23">
        <f t="shared" si="0"/>
        <v>50</v>
      </c>
      <c r="G15" s="9">
        <v>5</v>
      </c>
      <c r="H15" s="9"/>
      <c r="I15" s="9">
        <f t="shared" si="5"/>
        <v>5</v>
      </c>
      <c r="J15" s="23">
        <f t="shared" si="1"/>
        <v>16.666666666666664</v>
      </c>
      <c r="K15" s="9"/>
      <c r="L15" s="9"/>
      <c r="M15" s="9">
        <f t="shared" si="6"/>
        <v>0</v>
      </c>
      <c r="N15" s="23">
        <f t="shared" si="2"/>
        <v>0</v>
      </c>
      <c r="O15" s="28">
        <f t="shared" si="3"/>
        <v>15</v>
      </c>
    </row>
    <row r="16" spans="1:15" ht="15.75" thickBot="1" x14ac:dyDescent="0.5">
      <c r="A16" s="8">
        <v>9</v>
      </c>
      <c r="B16" s="6" t="s">
        <v>31</v>
      </c>
      <c r="C16" s="9">
        <v>10</v>
      </c>
      <c r="D16" s="9">
        <v>10</v>
      </c>
      <c r="E16" s="9">
        <f t="shared" si="4"/>
        <v>20</v>
      </c>
      <c r="F16" s="23">
        <f t="shared" si="0"/>
        <v>100</v>
      </c>
      <c r="G16" s="9"/>
      <c r="H16" s="9"/>
      <c r="I16" s="9">
        <f t="shared" si="5"/>
        <v>0</v>
      </c>
      <c r="J16" s="23">
        <f t="shared" si="1"/>
        <v>0</v>
      </c>
      <c r="K16" s="9"/>
      <c r="L16" s="9"/>
      <c r="M16" s="9">
        <f t="shared" si="6"/>
        <v>0</v>
      </c>
      <c r="N16" s="23">
        <f t="shared" si="2"/>
        <v>0</v>
      </c>
      <c r="O16" s="28">
        <f t="shared" si="3"/>
        <v>20</v>
      </c>
    </row>
    <row r="17" spans="1:15" ht="15.75" thickBot="1" x14ac:dyDescent="0.5">
      <c r="A17" s="8">
        <v>10</v>
      </c>
      <c r="B17" s="5" t="s">
        <v>32</v>
      </c>
      <c r="C17" s="9">
        <v>10</v>
      </c>
      <c r="D17" s="9"/>
      <c r="E17" s="9">
        <f t="shared" si="4"/>
        <v>10</v>
      </c>
      <c r="F17" s="23">
        <f t="shared" si="0"/>
        <v>50</v>
      </c>
      <c r="G17" s="9"/>
      <c r="H17" s="9"/>
      <c r="I17" s="9">
        <f t="shared" si="5"/>
        <v>0</v>
      </c>
      <c r="J17" s="23">
        <f t="shared" si="1"/>
        <v>0</v>
      </c>
      <c r="K17" s="9"/>
      <c r="L17" s="9"/>
      <c r="M17" s="9">
        <f t="shared" si="6"/>
        <v>0</v>
      </c>
      <c r="N17" s="23">
        <f t="shared" si="2"/>
        <v>0</v>
      </c>
      <c r="O17" s="28">
        <f t="shared" si="3"/>
        <v>10</v>
      </c>
    </row>
    <row r="18" spans="1:15" ht="15.75" thickBot="1" x14ac:dyDescent="0.5">
      <c r="A18" s="8">
        <v>11</v>
      </c>
      <c r="B18" s="6" t="s">
        <v>33</v>
      </c>
      <c r="C18" s="9">
        <v>0</v>
      </c>
      <c r="D18" s="9"/>
      <c r="E18" s="9">
        <f t="shared" si="4"/>
        <v>0</v>
      </c>
      <c r="F18" s="23">
        <f t="shared" si="0"/>
        <v>0</v>
      </c>
      <c r="G18" s="9"/>
      <c r="H18" s="9"/>
      <c r="I18" s="9">
        <f t="shared" si="5"/>
        <v>0</v>
      </c>
      <c r="J18" s="23">
        <f t="shared" si="1"/>
        <v>0</v>
      </c>
      <c r="K18" s="9"/>
      <c r="L18" s="9"/>
      <c r="M18" s="9">
        <f t="shared" si="6"/>
        <v>0</v>
      </c>
      <c r="N18" s="23">
        <f t="shared" si="2"/>
        <v>0</v>
      </c>
      <c r="O18" s="28">
        <f t="shared" si="3"/>
        <v>0</v>
      </c>
    </row>
    <row r="19" spans="1:15" ht="15.75" thickBot="1" x14ac:dyDescent="0.5">
      <c r="A19" s="8">
        <v>12</v>
      </c>
      <c r="B19" s="6" t="s">
        <v>34</v>
      </c>
      <c r="C19" s="9"/>
      <c r="D19" s="9">
        <v>10</v>
      </c>
      <c r="E19" s="9">
        <f t="shared" si="4"/>
        <v>10</v>
      </c>
      <c r="F19" s="23">
        <f t="shared" si="0"/>
        <v>50</v>
      </c>
      <c r="G19" s="9"/>
      <c r="H19" s="9"/>
      <c r="I19" s="9">
        <f t="shared" si="5"/>
        <v>0</v>
      </c>
      <c r="J19" s="23">
        <f t="shared" si="1"/>
        <v>0</v>
      </c>
      <c r="K19" s="9"/>
      <c r="L19" s="9"/>
      <c r="M19" s="9">
        <f t="shared" si="6"/>
        <v>0</v>
      </c>
      <c r="N19" s="23">
        <f t="shared" si="2"/>
        <v>0</v>
      </c>
      <c r="O19" s="28">
        <f t="shared" si="3"/>
        <v>10</v>
      </c>
    </row>
    <row r="20" spans="1:15" ht="15.75" thickBot="1" x14ac:dyDescent="0.5">
      <c r="A20" s="8">
        <v>13</v>
      </c>
      <c r="B20" s="6" t="s">
        <v>35</v>
      </c>
      <c r="C20" s="9">
        <v>0</v>
      </c>
      <c r="D20" s="9"/>
      <c r="E20" s="9">
        <f t="shared" si="4"/>
        <v>0</v>
      </c>
      <c r="F20" s="23">
        <f t="shared" si="0"/>
        <v>0</v>
      </c>
      <c r="G20" s="9"/>
      <c r="H20" s="9"/>
      <c r="I20" s="9">
        <f t="shared" si="5"/>
        <v>0</v>
      </c>
      <c r="J20" s="23">
        <f t="shared" si="1"/>
        <v>0</v>
      </c>
      <c r="K20" s="9"/>
      <c r="L20" s="9"/>
      <c r="M20" s="9">
        <f t="shared" si="6"/>
        <v>0</v>
      </c>
      <c r="N20" s="23">
        <f t="shared" si="2"/>
        <v>0</v>
      </c>
      <c r="O20" s="28">
        <f t="shared" si="3"/>
        <v>0</v>
      </c>
    </row>
    <row r="21" spans="1:15" ht="15.75" thickBot="1" x14ac:dyDescent="0.5">
      <c r="A21" s="8">
        <v>14</v>
      </c>
      <c r="B21" s="6" t="s">
        <v>36</v>
      </c>
      <c r="C21" s="9"/>
      <c r="D21" s="9"/>
      <c r="E21" s="9">
        <f t="shared" si="4"/>
        <v>0</v>
      </c>
      <c r="F21" s="23">
        <f t="shared" si="0"/>
        <v>0</v>
      </c>
      <c r="G21" s="9">
        <v>10</v>
      </c>
      <c r="H21" s="9"/>
      <c r="I21" s="9">
        <f t="shared" si="5"/>
        <v>10</v>
      </c>
      <c r="J21" s="23">
        <f t="shared" si="1"/>
        <v>33.333333333333329</v>
      </c>
      <c r="K21" s="9"/>
      <c r="L21" s="9">
        <v>15</v>
      </c>
      <c r="M21" s="9">
        <f t="shared" si="6"/>
        <v>15</v>
      </c>
      <c r="N21" s="23">
        <f t="shared" si="2"/>
        <v>30</v>
      </c>
      <c r="O21" s="28">
        <f t="shared" si="3"/>
        <v>25</v>
      </c>
    </row>
    <row r="22" spans="1:15" ht="15.75" thickBot="1" x14ac:dyDescent="0.5">
      <c r="A22" s="29">
        <v>15</v>
      </c>
      <c r="B22" s="30" t="s">
        <v>37</v>
      </c>
      <c r="C22" s="31"/>
      <c r="D22" s="31"/>
      <c r="E22" s="31"/>
      <c r="F22" s="23">
        <f t="shared" si="0"/>
        <v>0</v>
      </c>
      <c r="G22" s="31"/>
      <c r="H22" s="31"/>
      <c r="I22" s="31"/>
      <c r="J22" s="23">
        <f t="shared" si="1"/>
        <v>0</v>
      </c>
      <c r="K22" s="31"/>
      <c r="L22" s="31"/>
      <c r="M22" s="31"/>
      <c r="N22" s="23">
        <f t="shared" si="2"/>
        <v>0</v>
      </c>
      <c r="O22" s="33">
        <f t="shared" si="3"/>
        <v>0</v>
      </c>
    </row>
    <row r="23" spans="1:15" ht="15.75" thickBot="1" x14ac:dyDescent="0.5">
      <c r="A23" s="8">
        <v>16</v>
      </c>
      <c r="B23" s="5" t="s">
        <v>38</v>
      </c>
      <c r="C23" s="9"/>
      <c r="D23" s="9">
        <v>10</v>
      </c>
      <c r="E23" s="9">
        <f t="shared" ref="E23:E39" si="7">C23+D23</f>
        <v>10</v>
      </c>
      <c r="F23" s="23">
        <f t="shared" si="0"/>
        <v>50</v>
      </c>
      <c r="G23" s="9">
        <v>5</v>
      </c>
      <c r="H23" s="9">
        <v>10</v>
      </c>
      <c r="I23" s="9">
        <f t="shared" ref="I23:I39" si="8">G23+H23</f>
        <v>15</v>
      </c>
      <c r="J23" s="23">
        <f t="shared" si="1"/>
        <v>50</v>
      </c>
      <c r="K23" s="9">
        <v>20</v>
      </c>
      <c r="L23" s="9"/>
      <c r="M23" s="9">
        <f t="shared" ref="M23:M39" si="9">K23+L23</f>
        <v>20</v>
      </c>
      <c r="N23" s="23">
        <f t="shared" si="2"/>
        <v>40</v>
      </c>
      <c r="O23" s="28">
        <f t="shared" si="3"/>
        <v>45</v>
      </c>
    </row>
    <row r="24" spans="1:15" ht="15.75" thickBot="1" x14ac:dyDescent="0.5">
      <c r="A24" s="8">
        <v>17</v>
      </c>
      <c r="B24" s="5" t="s">
        <v>39</v>
      </c>
      <c r="C24" s="9">
        <v>10</v>
      </c>
      <c r="D24" s="9"/>
      <c r="E24" s="9">
        <f t="shared" si="7"/>
        <v>10</v>
      </c>
      <c r="F24" s="23">
        <f t="shared" si="0"/>
        <v>50</v>
      </c>
      <c r="G24" s="9">
        <v>10</v>
      </c>
      <c r="H24" s="9">
        <v>10</v>
      </c>
      <c r="I24" s="9">
        <f t="shared" si="8"/>
        <v>20</v>
      </c>
      <c r="J24" s="23">
        <f t="shared" si="1"/>
        <v>66.666666666666657</v>
      </c>
      <c r="K24" s="9">
        <v>15</v>
      </c>
      <c r="L24" s="9">
        <v>15</v>
      </c>
      <c r="M24" s="9">
        <f t="shared" si="9"/>
        <v>30</v>
      </c>
      <c r="N24" s="23">
        <f t="shared" si="2"/>
        <v>60</v>
      </c>
      <c r="O24" s="28">
        <f t="shared" si="3"/>
        <v>60</v>
      </c>
    </row>
    <row r="25" spans="1:15" ht="15.75" thickBot="1" x14ac:dyDescent="0.5">
      <c r="A25" s="8">
        <v>18</v>
      </c>
      <c r="B25" s="12" t="s">
        <v>40</v>
      </c>
      <c r="C25" s="9">
        <v>10</v>
      </c>
      <c r="D25" s="9">
        <v>5</v>
      </c>
      <c r="E25" s="9">
        <f t="shared" si="7"/>
        <v>15</v>
      </c>
      <c r="F25" s="23">
        <f t="shared" si="0"/>
        <v>75</v>
      </c>
      <c r="G25" s="9">
        <v>10</v>
      </c>
      <c r="H25" s="9">
        <v>10</v>
      </c>
      <c r="I25" s="9">
        <f t="shared" si="8"/>
        <v>20</v>
      </c>
      <c r="J25" s="23">
        <f t="shared" si="1"/>
        <v>66.666666666666657</v>
      </c>
      <c r="K25" s="9">
        <v>15</v>
      </c>
      <c r="L25" s="9">
        <v>25</v>
      </c>
      <c r="M25" s="9">
        <f t="shared" si="9"/>
        <v>40</v>
      </c>
      <c r="N25" s="23">
        <f t="shared" si="2"/>
        <v>80</v>
      </c>
      <c r="O25" s="28">
        <f t="shared" si="3"/>
        <v>75</v>
      </c>
    </row>
    <row r="26" spans="1:15" ht="15.75" thickBot="1" x14ac:dyDescent="0.5">
      <c r="A26" s="8">
        <v>19</v>
      </c>
      <c r="B26" s="6" t="s">
        <v>41</v>
      </c>
      <c r="C26" s="9"/>
      <c r="D26" s="9"/>
      <c r="E26" s="9">
        <f t="shared" si="7"/>
        <v>0</v>
      </c>
      <c r="F26" s="23">
        <f t="shared" si="0"/>
        <v>0</v>
      </c>
      <c r="G26" s="9">
        <v>10</v>
      </c>
      <c r="H26" s="9"/>
      <c r="I26" s="9">
        <f t="shared" si="8"/>
        <v>10</v>
      </c>
      <c r="J26" s="23">
        <f t="shared" si="1"/>
        <v>33.333333333333329</v>
      </c>
      <c r="K26" s="9">
        <v>15</v>
      </c>
      <c r="L26" s="9">
        <v>15</v>
      </c>
      <c r="M26" s="9">
        <f t="shared" si="9"/>
        <v>30</v>
      </c>
      <c r="N26" s="23">
        <f t="shared" si="2"/>
        <v>60</v>
      </c>
      <c r="O26" s="28">
        <f t="shared" si="3"/>
        <v>40</v>
      </c>
    </row>
    <row r="27" spans="1:15" ht="15.75" thickBot="1" x14ac:dyDescent="0.5">
      <c r="A27" s="8">
        <v>20</v>
      </c>
      <c r="B27" s="5" t="s">
        <v>42</v>
      </c>
      <c r="C27" s="9">
        <v>10</v>
      </c>
      <c r="D27" s="9">
        <v>10</v>
      </c>
      <c r="E27" s="9">
        <f t="shared" si="7"/>
        <v>20</v>
      </c>
      <c r="F27" s="23">
        <f t="shared" si="0"/>
        <v>100</v>
      </c>
      <c r="G27" s="9">
        <v>15</v>
      </c>
      <c r="H27" s="9">
        <v>15</v>
      </c>
      <c r="I27" s="9">
        <f t="shared" si="8"/>
        <v>30</v>
      </c>
      <c r="J27" s="23">
        <f t="shared" si="1"/>
        <v>100</v>
      </c>
      <c r="K27" s="9">
        <v>20</v>
      </c>
      <c r="L27" s="9">
        <v>25</v>
      </c>
      <c r="M27" s="9">
        <f t="shared" si="9"/>
        <v>45</v>
      </c>
      <c r="N27" s="23">
        <f t="shared" si="2"/>
        <v>90</v>
      </c>
      <c r="O27" s="28">
        <f t="shared" si="3"/>
        <v>95</v>
      </c>
    </row>
    <row r="28" spans="1:15" ht="15.75" thickBot="1" x14ac:dyDescent="0.5">
      <c r="A28" s="8">
        <v>21</v>
      </c>
      <c r="B28" s="6" t="s">
        <v>43</v>
      </c>
      <c r="C28" s="9">
        <v>10</v>
      </c>
      <c r="D28" s="9"/>
      <c r="E28" s="9">
        <f t="shared" si="7"/>
        <v>10</v>
      </c>
      <c r="F28" s="23">
        <f t="shared" si="0"/>
        <v>50</v>
      </c>
      <c r="G28" s="9"/>
      <c r="H28" s="9"/>
      <c r="I28" s="9">
        <f t="shared" si="8"/>
        <v>0</v>
      </c>
      <c r="J28" s="23">
        <f t="shared" si="1"/>
        <v>0</v>
      </c>
      <c r="K28" s="9"/>
      <c r="L28" s="9">
        <v>10</v>
      </c>
      <c r="M28" s="9">
        <f t="shared" si="9"/>
        <v>10</v>
      </c>
      <c r="N28" s="23">
        <f t="shared" si="2"/>
        <v>20</v>
      </c>
      <c r="O28" s="28">
        <f t="shared" si="3"/>
        <v>20</v>
      </c>
    </row>
    <row r="29" spans="1:15" ht="15.75" thickBot="1" x14ac:dyDescent="0.5">
      <c r="A29" s="8">
        <v>22</v>
      </c>
      <c r="B29" s="5" t="s">
        <v>44</v>
      </c>
      <c r="C29" s="9"/>
      <c r="D29" s="9">
        <v>10</v>
      </c>
      <c r="E29" s="9">
        <f t="shared" si="7"/>
        <v>10</v>
      </c>
      <c r="F29" s="23">
        <f t="shared" si="0"/>
        <v>50</v>
      </c>
      <c r="G29" s="9">
        <v>10</v>
      </c>
      <c r="H29" s="9">
        <v>5</v>
      </c>
      <c r="I29" s="9">
        <f t="shared" si="8"/>
        <v>15</v>
      </c>
      <c r="J29" s="23">
        <f t="shared" si="1"/>
        <v>50</v>
      </c>
      <c r="K29" s="9"/>
      <c r="L29" s="9">
        <v>5</v>
      </c>
      <c r="M29" s="9">
        <f t="shared" si="9"/>
        <v>5</v>
      </c>
      <c r="N29" s="23">
        <f t="shared" si="2"/>
        <v>10</v>
      </c>
      <c r="O29" s="28">
        <f t="shared" si="3"/>
        <v>30</v>
      </c>
    </row>
    <row r="30" spans="1:15" ht="15.75" thickBot="1" x14ac:dyDescent="0.5">
      <c r="A30" s="8">
        <v>23</v>
      </c>
      <c r="B30" s="6" t="s">
        <v>45</v>
      </c>
      <c r="C30" s="9">
        <v>10</v>
      </c>
      <c r="D30" s="9">
        <v>5</v>
      </c>
      <c r="E30" s="9">
        <f t="shared" si="7"/>
        <v>15</v>
      </c>
      <c r="F30" s="23">
        <f t="shared" si="0"/>
        <v>75</v>
      </c>
      <c r="G30" s="9">
        <v>10</v>
      </c>
      <c r="H30" s="9">
        <v>10</v>
      </c>
      <c r="I30" s="9">
        <f t="shared" si="8"/>
        <v>20</v>
      </c>
      <c r="J30" s="23">
        <f t="shared" si="1"/>
        <v>66.666666666666657</v>
      </c>
      <c r="K30" s="9">
        <v>10</v>
      </c>
      <c r="L30" s="9">
        <v>25</v>
      </c>
      <c r="M30" s="9">
        <f t="shared" si="9"/>
        <v>35</v>
      </c>
      <c r="N30" s="23">
        <f t="shared" si="2"/>
        <v>70</v>
      </c>
      <c r="O30" s="28">
        <f t="shared" si="3"/>
        <v>70</v>
      </c>
    </row>
    <row r="31" spans="1:15" ht="15.75" thickBot="1" x14ac:dyDescent="0.5">
      <c r="A31" s="8">
        <v>24</v>
      </c>
      <c r="B31" s="5" t="s">
        <v>46</v>
      </c>
      <c r="C31" s="9">
        <v>10</v>
      </c>
      <c r="D31" s="9">
        <v>10</v>
      </c>
      <c r="E31" s="9">
        <f t="shared" si="7"/>
        <v>20</v>
      </c>
      <c r="F31" s="23">
        <f t="shared" si="0"/>
        <v>100</v>
      </c>
      <c r="G31" s="9">
        <v>15</v>
      </c>
      <c r="H31" s="9">
        <v>15</v>
      </c>
      <c r="I31" s="9">
        <f t="shared" si="8"/>
        <v>30</v>
      </c>
      <c r="J31" s="23">
        <f t="shared" si="1"/>
        <v>100</v>
      </c>
      <c r="K31" s="9">
        <v>5</v>
      </c>
      <c r="L31" s="9">
        <v>25</v>
      </c>
      <c r="M31" s="9">
        <f t="shared" si="9"/>
        <v>30</v>
      </c>
      <c r="N31" s="23">
        <f t="shared" si="2"/>
        <v>60</v>
      </c>
      <c r="O31" s="28">
        <f t="shared" si="3"/>
        <v>80</v>
      </c>
    </row>
    <row r="32" spans="1:15" ht="15.75" thickBot="1" x14ac:dyDescent="0.5">
      <c r="A32" s="8">
        <v>25</v>
      </c>
      <c r="B32" s="6" t="s">
        <v>47</v>
      </c>
      <c r="C32" s="9">
        <v>0</v>
      </c>
      <c r="D32" s="9">
        <v>10</v>
      </c>
      <c r="E32" s="9">
        <f t="shared" si="7"/>
        <v>10</v>
      </c>
      <c r="F32" s="23">
        <f t="shared" si="0"/>
        <v>50</v>
      </c>
      <c r="G32" s="9">
        <v>15</v>
      </c>
      <c r="H32" s="9">
        <v>15</v>
      </c>
      <c r="I32" s="9">
        <f t="shared" si="8"/>
        <v>30</v>
      </c>
      <c r="J32" s="23">
        <f t="shared" si="1"/>
        <v>100</v>
      </c>
      <c r="K32" s="9">
        <v>20</v>
      </c>
      <c r="L32" s="9">
        <v>20</v>
      </c>
      <c r="M32" s="9">
        <f t="shared" si="9"/>
        <v>40</v>
      </c>
      <c r="N32" s="23">
        <f t="shared" si="2"/>
        <v>80</v>
      </c>
      <c r="O32" s="28">
        <f t="shared" si="3"/>
        <v>80</v>
      </c>
    </row>
    <row r="33" spans="1:15" ht="15.75" thickBot="1" x14ac:dyDescent="0.5">
      <c r="A33" s="8">
        <v>26</v>
      </c>
      <c r="B33" s="5" t="s">
        <v>48</v>
      </c>
      <c r="C33" s="9">
        <v>0</v>
      </c>
      <c r="D33" s="9"/>
      <c r="E33" s="9">
        <f t="shared" si="7"/>
        <v>0</v>
      </c>
      <c r="F33" s="23">
        <f t="shared" si="0"/>
        <v>0</v>
      </c>
      <c r="G33" s="9"/>
      <c r="H33" s="9"/>
      <c r="I33" s="9">
        <f t="shared" si="8"/>
        <v>0</v>
      </c>
      <c r="J33" s="23">
        <f t="shared" si="1"/>
        <v>0</v>
      </c>
      <c r="K33" s="9"/>
      <c r="L33" s="9"/>
      <c r="M33" s="9">
        <f t="shared" si="9"/>
        <v>0</v>
      </c>
      <c r="N33" s="23">
        <f t="shared" si="2"/>
        <v>0</v>
      </c>
      <c r="O33" s="28">
        <f t="shared" si="3"/>
        <v>0</v>
      </c>
    </row>
    <row r="34" spans="1:15" ht="15.75" thickBot="1" x14ac:dyDescent="0.5">
      <c r="A34" s="8">
        <v>27</v>
      </c>
      <c r="B34" s="6" t="s">
        <v>49</v>
      </c>
      <c r="C34" s="9">
        <v>0</v>
      </c>
      <c r="D34" s="9"/>
      <c r="E34" s="9">
        <f t="shared" si="7"/>
        <v>0</v>
      </c>
      <c r="F34" s="23">
        <f t="shared" si="0"/>
        <v>0</v>
      </c>
      <c r="G34" s="9"/>
      <c r="H34" s="9"/>
      <c r="I34" s="9">
        <f t="shared" si="8"/>
        <v>0</v>
      </c>
      <c r="J34" s="23">
        <f t="shared" si="1"/>
        <v>0</v>
      </c>
      <c r="K34" s="9"/>
      <c r="L34" s="9"/>
      <c r="M34" s="9">
        <f t="shared" si="9"/>
        <v>0</v>
      </c>
      <c r="N34" s="23">
        <f t="shared" si="2"/>
        <v>0</v>
      </c>
      <c r="O34" s="28">
        <f t="shared" si="3"/>
        <v>0</v>
      </c>
    </row>
    <row r="35" spans="1:15" ht="15.75" thickBot="1" x14ac:dyDescent="0.5">
      <c r="A35" s="8">
        <v>28</v>
      </c>
      <c r="B35" s="6" t="s">
        <v>50</v>
      </c>
      <c r="C35" s="9"/>
      <c r="D35" s="9"/>
      <c r="E35" s="9">
        <f t="shared" si="7"/>
        <v>0</v>
      </c>
      <c r="F35" s="23">
        <f t="shared" si="0"/>
        <v>0</v>
      </c>
      <c r="G35" s="9"/>
      <c r="H35" s="9"/>
      <c r="I35" s="9">
        <f t="shared" si="8"/>
        <v>0</v>
      </c>
      <c r="J35" s="23">
        <f t="shared" si="1"/>
        <v>0</v>
      </c>
      <c r="K35" s="9">
        <v>5</v>
      </c>
      <c r="L35" s="9"/>
      <c r="M35" s="9">
        <f t="shared" si="9"/>
        <v>5</v>
      </c>
      <c r="N35" s="23">
        <f t="shared" si="2"/>
        <v>10</v>
      </c>
      <c r="O35" s="28">
        <f t="shared" si="3"/>
        <v>5</v>
      </c>
    </row>
    <row r="36" spans="1:15" ht="15.75" thickBot="1" x14ac:dyDescent="0.5">
      <c r="A36" s="8">
        <v>29</v>
      </c>
      <c r="B36" s="5" t="s">
        <v>51</v>
      </c>
      <c r="C36" s="9">
        <v>10</v>
      </c>
      <c r="D36" s="9"/>
      <c r="E36" s="9">
        <f t="shared" si="7"/>
        <v>10</v>
      </c>
      <c r="F36" s="23">
        <f t="shared" si="0"/>
        <v>50</v>
      </c>
      <c r="G36" s="9"/>
      <c r="H36" s="9"/>
      <c r="I36" s="9">
        <f t="shared" si="8"/>
        <v>0</v>
      </c>
      <c r="J36" s="23">
        <f t="shared" si="1"/>
        <v>0</v>
      </c>
      <c r="K36" s="9"/>
      <c r="L36" s="9"/>
      <c r="M36" s="9">
        <f t="shared" si="9"/>
        <v>0</v>
      </c>
      <c r="N36" s="23">
        <f t="shared" si="2"/>
        <v>0</v>
      </c>
      <c r="O36" s="28">
        <f t="shared" si="3"/>
        <v>10</v>
      </c>
    </row>
    <row r="37" spans="1:15" ht="15.75" thickBot="1" x14ac:dyDescent="0.5">
      <c r="A37" s="8">
        <v>30</v>
      </c>
      <c r="B37" s="6" t="s">
        <v>52</v>
      </c>
      <c r="C37" s="9">
        <v>10</v>
      </c>
      <c r="D37" s="9">
        <v>10</v>
      </c>
      <c r="E37" s="9">
        <f t="shared" si="7"/>
        <v>20</v>
      </c>
      <c r="F37" s="23">
        <f t="shared" si="0"/>
        <v>100</v>
      </c>
      <c r="G37" s="9">
        <v>15</v>
      </c>
      <c r="H37" s="9">
        <v>10</v>
      </c>
      <c r="I37" s="9">
        <f t="shared" si="8"/>
        <v>25</v>
      </c>
      <c r="J37" s="23">
        <f t="shared" si="1"/>
        <v>83.333333333333343</v>
      </c>
      <c r="K37" s="9"/>
      <c r="L37" s="9">
        <v>15</v>
      </c>
      <c r="M37" s="9">
        <f t="shared" si="9"/>
        <v>15</v>
      </c>
      <c r="N37" s="23">
        <f t="shared" si="2"/>
        <v>30</v>
      </c>
      <c r="O37" s="28">
        <f t="shared" si="3"/>
        <v>60</v>
      </c>
    </row>
    <row r="38" spans="1:15" ht="15.75" thickBot="1" x14ac:dyDescent="0.5">
      <c r="A38" s="8">
        <v>31</v>
      </c>
      <c r="B38" s="6" t="s">
        <v>53</v>
      </c>
      <c r="C38" s="9"/>
      <c r="D38" s="9"/>
      <c r="E38" s="9">
        <f t="shared" si="7"/>
        <v>0</v>
      </c>
      <c r="F38" s="23">
        <f t="shared" si="0"/>
        <v>0</v>
      </c>
      <c r="G38" s="9">
        <v>5</v>
      </c>
      <c r="H38" s="9">
        <v>5</v>
      </c>
      <c r="I38" s="9">
        <f t="shared" si="8"/>
        <v>10</v>
      </c>
      <c r="J38" s="23">
        <f t="shared" si="1"/>
        <v>33.333333333333329</v>
      </c>
      <c r="K38" s="9">
        <v>5</v>
      </c>
      <c r="L38" s="9"/>
      <c r="M38" s="9">
        <f t="shared" si="9"/>
        <v>5</v>
      </c>
      <c r="N38" s="23">
        <f t="shared" si="2"/>
        <v>10</v>
      </c>
      <c r="O38" s="28">
        <f t="shared" si="3"/>
        <v>15</v>
      </c>
    </row>
    <row r="39" spans="1:15" ht="15.75" thickBot="1" x14ac:dyDescent="0.5">
      <c r="A39" s="8">
        <v>32</v>
      </c>
      <c r="B39" s="5" t="s">
        <v>54</v>
      </c>
      <c r="C39" s="9">
        <v>10</v>
      </c>
      <c r="D39" s="9"/>
      <c r="E39" s="9">
        <f t="shared" si="7"/>
        <v>10</v>
      </c>
      <c r="F39" s="23">
        <f t="shared" si="0"/>
        <v>50</v>
      </c>
      <c r="G39" s="9">
        <v>5</v>
      </c>
      <c r="H39" s="9">
        <v>5</v>
      </c>
      <c r="I39" s="9">
        <f t="shared" si="8"/>
        <v>10</v>
      </c>
      <c r="J39" s="23">
        <f t="shared" si="1"/>
        <v>33.333333333333329</v>
      </c>
      <c r="K39" s="9">
        <f t="shared" ref="K39:L39" si="10">5+5</f>
        <v>10</v>
      </c>
      <c r="L39" s="9">
        <f t="shared" si="10"/>
        <v>10</v>
      </c>
      <c r="M39" s="9">
        <f t="shared" si="9"/>
        <v>20</v>
      </c>
      <c r="N39" s="23">
        <f t="shared" si="2"/>
        <v>40</v>
      </c>
      <c r="O39" s="28">
        <f t="shared" si="3"/>
        <v>40</v>
      </c>
    </row>
    <row r="40" spans="1:15" ht="15.75" thickBot="1" x14ac:dyDescent="0.5">
      <c r="A40" s="29">
        <v>33</v>
      </c>
      <c r="B40" s="32" t="s">
        <v>55</v>
      </c>
      <c r="C40" s="31"/>
      <c r="D40" s="31"/>
      <c r="E40" s="31"/>
      <c r="F40" s="23">
        <f t="shared" si="0"/>
        <v>0</v>
      </c>
      <c r="G40" s="31"/>
      <c r="H40" s="31"/>
      <c r="I40" s="31"/>
      <c r="J40" s="23">
        <f t="shared" si="1"/>
        <v>0</v>
      </c>
      <c r="K40" s="31"/>
      <c r="L40" s="31"/>
      <c r="M40" s="31"/>
      <c r="N40" s="23">
        <f t="shared" si="2"/>
        <v>0</v>
      </c>
      <c r="O40" s="33">
        <f t="shared" si="3"/>
        <v>0</v>
      </c>
    </row>
    <row r="41" spans="1:15" ht="15.75" thickBot="1" x14ac:dyDescent="0.5">
      <c r="A41" s="8">
        <v>34</v>
      </c>
      <c r="B41" s="5" t="s">
        <v>56</v>
      </c>
      <c r="C41" s="9">
        <v>10</v>
      </c>
      <c r="D41" s="9">
        <v>10</v>
      </c>
      <c r="E41" s="9">
        <f t="shared" ref="E41:E45" si="11">C41+D41</f>
        <v>20</v>
      </c>
      <c r="F41" s="23">
        <f t="shared" si="0"/>
        <v>100</v>
      </c>
      <c r="G41" s="9">
        <v>15</v>
      </c>
      <c r="H41" s="9">
        <v>10</v>
      </c>
      <c r="I41" s="9">
        <f t="shared" ref="I41:I45" si="12">G41+H41</f>
        <v>25</v>
      </c>
      <c r="J41" s="23">
        <f t="shared" si="1"/>
        <v>83.333333333333343</v>
      </c>
      <c r="K41" s="9">
        <v>15</v>
      </c>
      <c r="L41" s="9">
        <v>15</v>
      </c>
      <c r="M41" s="9">
        <f t="shared" ref="M41:M45" si="13">K41+L41</f>
        <v>30</v>
      </c>
      <c r="N41" s="23">
        <f t="shared" si="2"/>
        <v>60</v>
      </c>
      <c r="O41" s="28">
        <f t="shared" si="3"/>
        <v>75</v>
      </c>
    </row>
    <row r="42" spans="1:15" ht="15.75" thickBot="1" x14ac:dyDescent="0.5">
      <c r="A42" s="8">
        <v>35</v>
      </c>
      <c r="B42" s="5" t="s">
        <v>57</v>
      </c>
      <c r="C42" s="9"/>
      <c r="D42" s="9"/>
      <c r="E42" s="9">
        <f t="shared" si="11"/>
        <v>0</v>
      </c>
      <c r="F42" s="23">
        <f t="shared" si="0"/>
        <v>0</v>
      </c>
      <c r="G42" s="9"/>
      <c r="H42" s="9"/>
      <c r="I42" s="9">
        <f t="shared" si="12"/>
        <v>0</v>
      </c>
      <c r="J42" s="23">
        <f t="shared" si="1"/>
        <v>0</v>
      </c>
      <c r="K42" s="9">
        <v>10</v>
      </c>
      <c r="L42" s="9"/>
      <c r="M42" s="9">
        <f t="shared" si="13"/>
        <v>10</v>
      </c>
      <c r="N42" s="23">
        <f t="shared" si="2"/>
        <v>20</v>
      </c>
      <c r="O42" s="28">
        <f t="shared" si="3"/>
        <v>10</v>
      </c>
    </row>
    <row r="43" spans="1:15" ht="15.75" thickBot="1" x14ac:dyDescent="0.5">
      <c r="A43" s="8">
        <v>36</v>
      </c>
      <c r="B43" s="6" t="s">
        <v>58</v>
      </c>
      <c r="C43" s="9">
        <v>10</v>
      </c>
      <c r="D43" s="9">
        <v>5</v>
      </c>
      <c r="E43" s="9">
        <f t="shared" si="11"/>
        <v>15</v>
      </c>
      <c r="F43" s="23">
        <f t="shared" si="0"/>
        <v>75</v>
      </c>
      <c r="G43" s="9"/>
      <c r="H43" s="9"/>
      <c r="I43" s="9">
        <f t="shared" si="12"/>
        <v>0</v>
      </c>
      <c r="J43" s="23">
        <f t="shared" si="1"/>
        <v>0</v>
      </c>
      <c r="K43" s="9"/>
      <c r="L43" s="9">
        <f>5+5</f>
        <v>10</v>
      </c>
      <c r="M43" s="9">
        <f t="shared" si="13"/>
        <v>10</v>
      </c>
      <c r="N43" s="23">
        <f t="shared" si="2"/>
        <v>20</v>
      </c>
      <c r="O43" s="28">
        <f t="shared" si="3"/>
        <v>25</v>
      </c>
    </row>
    <row r="44" spans="1:15" ht="15.75" thickBot="1" x14ac:dyDescent="0.5">
      <c r="A44" s="8">
        <v>37</v>
      </c>
      <c r="B44" s="5" t="s">
        <v>59</v>
      </c>
      <c r="C44" s="9"/>
      <c r="D44" s="9">
        <v>5</v>
      </c>
      <c r="E44" s="9">
        <f t="shared" si="11"/>
        <v>5</v>
      </c>
      <c r="F44" s="23">
        <f t="shared" si="0"/>
        <v>25</v>
      </c>
      <c r="G44" s="9">
        <v>5</v>
      </c>
      <c r="H44" s="9"/>
      <c r="I44" s="9">
        <f t="shared" si="12"/>
        <v>5</v>
      </c>
      <c r="J44" s="23">
        <f t="shared" si="1"/>
        <v>16.666666666666664</v>
      </c>
      <c r="K44" s="9"/>
      <c r="L44" s="9"/>
      <c r="M44" s="9">
        <f t="shared" si="13"/>
        <v>0</v>
      </c>
      <c r="N44" s="23">
        <f t="shared" si="2"/>
        <v>0</v>
      </c>
      <c r="O44" s="28">
        <f t="shared" si="3"/>
        <v>10</v>
      </c>
    </row>
    <row r="45" spans="1:15" ht="15.75" thickBot="1" x14ac:dyDescent="0.5">
      <c r="A45" s="8">
        <v>38</v>
      </c>
      <c r="B45" s="5" t="s">
        <v>60</v>
      </c>
      <c r="C45" s="9"/>
      <c r="D45" s="9"/>
      <c r="E45" s="9">
        <f t="shared" si="11"/>
        <v>0</v>
      </c>
      <c r="F45" s="23">
        <f t="shared" si="0"/>
        <v>0</v>
      </c>
      <c r="G45" s="9"/>
      <c r="H45" s="9">
        <f>5+5</f>
        <v>10</v>
      </c>
      <c r="I45" s="9">
        <f t="shared" si="12"/>
        <v>10</v>
      </c>
      <c r="J45" s="23">
        <f t="shared" si="1"/>
        <v>33.333333333333329</v>
      </c>
      <c r="K45" s="9">
        <f>5+5</f>
        <v>10</v>
      </c>
      <c r="L45" s="9"/>
      <c r="M45" s="9">
        <f t="shared" si="13"/>
        <v>10</v>
      </c>
      <c r="N45" s="23">
        <f t="shared" si="2"/>
        <v>20</v>
      </c>
      <c r="O45" s="28">
        <f t="shared" si="3"/>
        <v>20</v>
      </c>
    </row>
    <row r="46" spans="1:15" ht="15.75" thickBot="1" x14ac:dyDescent="0.5">
      <c r="A46" s="29">
        <v>39</v>
      </c>
      <c r="B46" s="30" t="s">
        <v>61</v>
      </c>
      <c r="C46" s="31"/>
      <c r="D46" s="31"/>
      <c r="E46" s="31"/>
      <c r="F46" s="23">
        <f t="shared" si="0"/>
        <v>0</v>
      </c>
      <c r="G46" s="31"/>
      <c r="H46" s="31"/>
      <c r="I46" s="31"/>
      <c r="J46" s="23">
        <f t="shared" si="1"/>
        <v>0</v>
      </c>
      <c r="K46" s="31"/>
      <c r="L46" s="31"/>
      <c r="M46" s="31"/>
      <c r="N46" s="23">
        <f t="shared" si="2"/>
        <v>0</v>
      </c>
      <c r="O46" s="33">
        <f t="shared" si="3"/>
        <v>0</v>
      </c>
    </row>
    <row r="47" spans="1:15" ht="15.75" thickBot="1" x14ac:dyDescent="0.5">
      <c r="A47" s="8">
        <v>40</v>
      </c>
      <c r="B47" s="6" t="s">
        <v>62</v>
      </c>
      <c r="C47" s="9"/>
      <c r="D47" s="9">
        <v>10</v>
      </c>
      <c r="E47" s="9">
        <f t="shared" ref="E47:E53" si="14">C47+D47</f>
        <v>10</v>
      </c>
      <c r="F47" s="23">
        <f t="shared" si="0"/>
        <v>50</v>
      </c>
      <c r="G47" s="9">
        <v>5</v>
      </c>
      <c r="H47" s="9">
        <f>5+5</f>
        <v>10</v>
      </c>
      <c r="I47" s="9">
        <f t="shared" ref="I47:I53" si="15">G47+H47</f>
        <v>15</v>
      </c>
      <c r="J47" s="28">
        <f t="shared" si="1"/>
        <v>50</v>
      </c>
      <c r="K47" s="9">
        <f>5+10</f>
        <v>15</v>
      </c>
      <c r="L47" s="9"/>
      <c r="M47" s="9">
        <f t="shared" ref="M47:M53" si="16">K47+L47</f>
        <v>15</v>
      </c>
      <c r="N47" s="23">
        <f t="shared" si="2"/>
        <v>30</v>
      </c>
      <c r="O47" s="28">
        <f t="shared" si="3"/>
        <v>40</v>
      </c>
    </row>
    <row r="48" spans="1:15" ht="15.75" thickBot="1" x14ac:dyDescent="0.5">
      <c r="A48" s="8">
        <v>41</v>
      </c>
      <c r="B48" s="6" t="s">
        <v>63</v>
      </c>
      <c r="C48" s="9">
        <v>10</v>
      </c>
      <c r="D48" s="9">
        <v>5</v>
      </c>
      <c r="E48" s="9">
        <f t="shared" si="14"/>
        <v>15</v>
      </c>
      <c r="F48" s="23">
        <f t="shared" si="0"/>
        <v>75</v>
      </c>
      <c r="G48" s="9">
        <v>10</v>
      </c>
      <c r="H48" s="9"/>
      <c r="I48" s="9">
        <f t="shared" si="15"/>
        <v>10</v>
      </c>
      <c r="J48" s="23">
        <f t="shared" si="1"/>
        <v>33.333333333333329</v>
      </c>
      <c r="K48" s="9">
        <v>5</v>
      </c>
      <c r="L48" s="9">
        <v>20</v>
      </c>
      <c r="M48" s="9">
        <f t="shared" si="16"/>
        <v>25</v>
      </c>
      <c r="N48" s="23">
        <f t="shared" si="2"/>
        <v>50</v>
      </c>
      <c r="O48" s="28">
        <f t="shared" si="3"/>
        <v>50</v>
      </c>
    </row>
    <row r="49" spans="1:15" ht="15.75" thickBot="1" x14ac:dyDescent="0.5">
      <c r="A49" s="8">
        <v>42</v>
      </c>
      <c r="B49" s="5" t="s">
        <v>64</v>
      </c>
      <c r="C49" s="9"/>
      <c r="D49" s="9">
        <v>5</v>
      </c>
      <c r="E49" s="9">
        <f t="shared" si="14"/>
        <v>5</v>
      </c>
      <c r="F49" s="23">
        <f t="shared" si="0"/>
        <v>25</v>
      </c>
      <c r="G49" s="9"/>
      <c r="H49" s="9"/>
      <c r="I49" s="9">
        <f t="shared" si="15"/>
        <v>0</v>
      </c>
      <c r="J49" s="23">
        <f t="shared" si="1"/>
        <v>0</v>
      </c>
      <c r="K49" s="9">
        <v>5</v>
      </c>
      <c r="L49" s="9"/>
      <c r="M49" s="9">
        <f t="shared" si="16"/>
        <v>5</v>
      </c>
      <c r="N49" s="23">
        <f t="shared" si="2"/>
        <v>10</v>
      </c>
      <c r="O49" s="28">
        <f t="shared" si="3"/>
        <v>10</v>
      </c>
    </row>
    <row r="50" spans="1:15" ht="15.75" thickBot="1" x14ac:dyDescent="0.5">
      <c r="A50" s="8">
        <v>43</v>
      </c>
      <c r="B50" s="5" t="s">
        <v>65</v>
      </c>
      <c r="C50" s="9"/>
      <c r="D50" s="9">
        <v>5</v>
      </c>
      <c r="E50" s="9">
        <f t="shared" si="14"/>
        <v>5</v>
      </c>
      <c r="F50" s="23">
        <f t="shared" si="0"/>
        <v>25</v>
      </c>
      <c r="G50" s="9">
        <v>10</v>
      </c>
      <c r="H50" s="9">
        <v>10</v>
      </c>
      <c r="I50" s="9">
        <f t="shared" si="15"/>
        <v>20</v>
      </c>
      <c r="J50" s="23">
        <f t="shared" si="1"/>
        <v>66.666666666666657</v>
      </c>
      <c r="K50" s="9">
        <f>5+5</f>
        <v>10</v>
      </c>
      <c r="L50" s="9"/>
      <c r="M50" s="9">
        <f t="shared" si="16"/>
        <v>10</v>
      </c>
      <c r="N50" s="23">
        <f t="shared" si="2"/>
        <v>20</v>
      </c>
      <c r="O50" s="28">
        <f t="shared" si="3"/>
        <v>35</v>
      </c>
    </row>
    <row r="51" spans="1:15" ht="15.75" thickBot="1" x14ac:dyDescent="0.5">
      <c r="A51" s="8">
        <v>44</v>
      </c>
      <c r="B51" s="6" t="s">
        <v>66</v>
      </c>
      <c r="C51" s="9"/>
      <c r="D51" s="9">
        <v>5</v>
      </c>
      <c r="E51" s="9">
        <f t="shared" si="14"/>
        <v>5</v>
      </c>
      <c r="F51" s="23">
        <f t="shared" si="0"/>
        <v>25</v>
      </c>
      <c r="G51" s="9"/>
      <c r="H51" s="9"/>
      <c r="I51" s="9">
        <f t="shared" si="15"/>
        <v>0</v>
      </c>
      <c r="J51" s="23">
        <f t="shared" si="1"/>
        <v>0</v>
      </c>
      <c r="K51" s="9">
        <f>5+10</f>
        <v>15</v>
      </c>
      <c r="L51" s="9">
        <f t="shared" ref="L51" si="17">5+5</f>
        <v>10</v>
      </c>
      <c r="M51" s="9">
        <f t="shared" si="16"/>
        <v>25</v>
      </c>
      <c r="N51" s="23">
        <f t="shared" si="2"/>
        <v>50</v>
      </c>
      <c r="O51" s="28">
        <f t="shared" si="3"/>
        <v>30</v>
      </c>
    </row>
    <row r="52" spans="1:15" ht="15.75" thickBot="1" x14ac:dyDescent="0.5">
      <c r="A52" s="8">
        <v>45</v>
      </c>
      <c r="B52" s="6" t="s">
        <v>67</v>
      </c>
      <c r="C52" s="9">
        <v>10</v>
      </c>
      <c r="D52" s="9"/>
      <c r="E52" s="9">
        <f t="shared" si="14"/>
        <v>10</v>
      </c>
      <c r="F52" s="23">
        <f t="shared" si="0"/>
        <v>50</v>
      </c>
      <c r="G52" s="9"/>
      <c r="H52" s="9"/>
      <c r="I52" s="9">
        <f t="shared" si="15"/>
        <v>0</v>
      </c>
      <c r="J52" s="23">
        <f t="shared" si="1"/>
        <v>0</v>
      </c>
      <c r="K52" s="9">
        <v>10</v>
      </c>
      <c r="L52" s="9">
        <v>25</v>
      </c>
      <c r="M52" s="9">
        <f t="shared" si="16"/>
        <v>35</v>
      </c>
      <c r="N52" s="23">
        <f t="shared" si="2"/>
        <v>70</v>
      </c>
      <c r="O52" s="28">
        <f t="shared" si="3"/>
        <v>45</v>
      </c>
    </row>
    <row r="53" spans="1:15" ht="15.75" thickBot="1" x14ac:dyDescent="0.5">
      <c r="A53" s="8">
        <v>46</v>
      </c>
      <c r="B53" s="5" t="s">
        <v>68</v>
      </c>
      <c r="C53" s="9"/>
      <c r="D53" s="9">
        <v>5</v>
      </c>
      <c r="E53" s="9">
        <f t="shared" si="14"/>
        <v>5</v>
      </c>
      <c r="F53" s="23">
        <f t="shared" si="0"/>
        <v>25</v>
      </c>
      <c r="G53" s="9"/>
      <c r="H53" s="9"/>
      <c r="I53" s="9">
        <f t="shared" si="15"/>
        <v>0</v>
      </c>
      <c r="J53" s="23">
        <f t="shared" si="1"/>
        <v>0</v>
      </c>
      <c r="K53" s="9">
        <v>5</v>
      </c>
      <c r="L53" s="9"/>
      <c r="M53" s="9">
        <f t="shared" si="16"/>
        <v>5</v>
      </c>
      <c r="N53" s="23">
        <f t="shared" si="2"/>
        <v>10</v>
      </c>
      <c r="O53" s="28">
        <f t="shared" si="3"/>
        <v>10</v>
      </c>
    </row>
    <row r="54" spans="1:15" ht="15.75" thickBot="1" x14ac:dyDescent="0.5">
      <c r="A54" s="29">
        <v>47</v>
      </c>
      <c r="B54" s="32" t="s">
        <v>69</v>
      </c>
      <c r="C54" s="31"/>
      <c r="D54" s="31"/>
      <c r="E54" s="31"/>
      <c r="F54" s="23">
        <f t="shared" si="0"/>
        <v>0</v>
      </c>
      <c r="G54" s="31"/>
      <c r="H54" s="31"/>
      <c r="I54" s="31"/>
      <c r="J54" s="23">
        <f t="shared" si="1"/>
        <v>0</v>
      </c>
      <c r="K54" s="31"/>
      <c r="L54" s="31"/>
      <c r="M54" s="31"/>
      <c r="N54" s="23">
        <f t="shared" si="2"/>
        <v>0</v>
      </c>
      <c r="O54" s="33">
        <f t="shared" si="3"/>
        <v>0</v>
      </c>
    </row>
  </sheetData>
  <mergeCells count="7">
    <mergeCell ref="C6:N6"/>
    <mergeCell ref="O6:O7"/>
    <mergeCell ref="A6:A7"/>
    <mergeCell ref="B6:B7"/>
    <mergeCell ref="A1:O1"/>
    <mergeCell ref="A2:O2"/>
    <mergeCell ref="A3:O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26472-4D6D-4C48-8421-CF3D241A11ED}">
  <dimension ref="B1:R53"/>
  <sheetViews>
    <sheetView tabSelected="1" topLeftCell="A37" workbookViewId="0">
      <selection activeCell="D59" sqref="D59"/>
    </sheetView>
  </sheetViews>
  <sheetFormatPr defaultRowHeight="14.25" x14ac:dyDescent="0.45"/>
  <cols>
    <col min="2" max="2" width="3.86328125" customWidth="1"/>
    <col min="3" max="3" width="31.86328125" customWidth="1"/>
    <col min="4" max="4" width="9.3984375" customWidth="1"/>
    <col min="5" max="5" width="9.1328125" customWidth="1"/>
    <col min="9" max="9" width="10.86328125" bestFit="1" customWidth="1"/>
    <col min="12" max="12" width="11.06640625" customWidth="1"/>
    <col min="13" max="13" width="10.59765625" bestFit="1" customWidth="1"/>
    <col min="14" max="14" width="10.86328125" bestFit="1" customWidth="1"/>
  </cols>
  <sheetData>
    <row r="1" spans="2:18" x14ac:dyDescent="0.45">
      <c r="B1" s="36" t="s">
        <v>78</v>
      </c>
      <c r="C1" s="36"/>
      <c r="D1" s="36"/>
      <c r="E1" s="36"/>
      <c r="F1" s="36"/>
      <c r="G1" s="36"/>
      <c r="H1" s="36"/>
      <c r="I1" s="36"/>
      <c r="J1" s="36"/>
      <c r="K1" s="4"/>
      <c r="L1" s="4"/>
      <c r="M1" s="4"/>
      <c r="N1" s="4"/>
      <c r="O1" s="4"/>
      <c r="P1" s="4"/>
      <c r="Q1" s="4"/>
      <c r="R1" s="4"/>
    </row>
    <row r="2" spans="2:18" x14ac:dyDescent="0.45">
      <c r="B2" s="36" t="s">
        <v>18</v>
      </c>
      <c r="C2" s="36"/>
      <c r="D2" s="36"/>
      <c r="E2" s="36"/>
      <c r="F2" s="36"/>
      <c r="G2" s="36"/>
      <c r="H2" s="36"/>
      <c r="I2" s="36"/>
      <c r="J2" s="36"/>
      <c r="K2" s="4"/>
      <c r="L2" s="4"/>
      <c r="M2" s="4"/>
      <c r="N2" s="4"/>
      <c r="O2" s="4"/>
      <c r="P2" s="4"/>
      <c r="Q2" s="4"/>
      <c r="R2" s="4"/>
    </row>
    <row r="3" spans="2:18" x14ac:dyDescent="0.45">
      <c r="B3" s="36" t="s">
        <v>19</v>
      </c>
      <c r="C3" s="36"/>
      <c r="D3" s="36"/>
      <c r="E3" s="36"/>
      <c r="F3" s="36"/>
      <c r="G3" s="36"/>
      <c r="H3" s="36"/>
      <c r="I3" s="36"/>
      <c r="J3" s="36"/>
      <c r="K3" s="4"/>
      <c r="L3" s="4"/>
      <c r="M3" s="4"/>
      <c r="N3" s="4"/>
      <c r="O3" s="4"/>
      <c r="P3" s="4"/>
      <c r="Q3" s="4"/>
      <c r="R3" s="4"/>
    </row>
    <row r="4" spans="2:18" ht="14.65" thickBot="1" x14ac:dyDescent="0.5"/>
    <row r="5" spans="2:18" ht="14.65" thickBot="1" x14ac:dyDescent="0.5">
      <c r="B5" s="45" t="s">
        <v>0</v>
      </c>
      <c r="C5" s="45" t="s">
        <v>1</v>
      </c>
      <c r="D5" s="46"/>
      <c r="E5" s="46"/>
      <c r="F5" s="46"/>
      <c r="G5" s="46"/>
      <c r="H5" s="46"/>
      <c r="I5" s="47" t="s">
        <v>4</v>
      </c>
      <c r="J5" s="47" t="s">
        <v>5</v>
      </c>
    </row>
    <row r="6" spans="2:18" ht="28.9" thickBot="1" x14ac:dyDescent="0.5">
      <c r="B6" s="45"/>
      <c r="C6" s="45"/>
      <c r="D6" s="15" t="s">
        <v>82</v>
      </c>
      <c r="E6" s="15" t="s">
        <v>83</v>
      </c>
      <c r="F6" s="15" t="s">
        <v>6</v>
      </c>
      <c r="G6" s="15" t="s">
        <v>7</v>
      </c>
      <c r="H6" s="15" t="s">
        <v>84</v>
      </c>
      <c r="I6" s="47"/>
      <c r="J6" s="47"/>
    </row>
    <row r="7" spans="2:18" ht="15.75" thickBot="1" x14ac:dyDescent="0.5">
      <c r="B7" s="8">
        <v>1</v>
      </c>
      <c r="C7" s="5" t="s">
        <v>23</v>
      </c>
      <c r="D7" s="28">
        <v>75</v>
      </c>
      <c r="E7" s="28">
        <v>63.833333333333336</v>
      </c>
      <c r="F7" s="28">
        <v>67.333333333333343</v>
      </c>
      <c r="G7" s="9">
        <v>50</v>
      </c>
      <c r="H7" s="9">
        <v>40</v>
      </c>
      <c r="I7" s="16">
        <v>59.05</v>
      </c>
      <c r="J7" s="14" t="s">
        <v>13</v>
      </c>
      <c r="L7" t="s">
        <v>16</v>
      </c>
    </row>
    <row r="8" spans="2:18" ht="15.75" thickBot="1" x14ac:dyDescent="0.5">
      <c r="B8" s="8">
        <v>2</v>
      </c>
      <c r="C8" s="5" t="s">
        <v>24</v>
      </c>
      <c r="D8" s="28">
        <v>0</v>
      </c>
      <c r="E8" s="28">
        <v>0</v>
      </c>
      <c r="F8" s="28">
        <v>0</v>
      </c>
      <c r="G8" s="9">
        <v>20</v>
      </c>
      <c r="H8" s="9">
        <v>10</v>
      </c>
      <c r="I8" s="16">
        <v>6.7</v>
      </c>
      <c r="J8" s="14" t="s">
        <v>15</v>
      </c>
      <c r="L8" s="3" t="s">
        <v>8</v>
      </c>
      <c r="M8" s="3" t="s">
        <v>9</v>
      </c>
      <c r="N8" s="3" t="s">
        <v>10</v>
      </c>
    </row>
    <row r="9" spans="2:18" ht="15.75" thickBot="1" x14ac:dyDescent="0.5">
      <c r="B9" s="8">
        <v>3</v>
      </c>
      <c r="C9" s="5" t="s">
        <v>25</v>
      </c>
      <c r="D9" s="28">
        <v>14</v>
      </c>
      <c r="E9" s="28">
        <v>12.75</v>
      </c>
      <c r="F9" s="28">
        <v>13.5</v>
      </c>
      <c r="G9" s="9">
        <v>10</v>
      </c>
      <c r="H9" s="9">
        <v>0</v>
      </c>
      <c r="I9" s="16">
        <v>9.27</v>
      </c>
      <c r="J9" s="14" t="s">
        <v>15</v>
      </c>
      <c r="L9" s="2" t="s">
        <v>73</v>
      </c>
      <c r="M9" s="3" t="s">
        <v>11</v>
      </c>
      <c r="N9" s="3">
        <v>4</v>
      </c>
    </row>
    <row r="10" spans="2:18" ht="16.899999999999999" customHeight="1" thickBot="1" x14ac:dyDescent="0.5">
      <c r="B10" s="8">
        <v>4</v>
      </c>
      <c r="C10" s="6" t="s">
        <v>26</v>
      </c>
      <c r="D10" s="28">
        <v>47</v>
      </c>
      <c r="E10" s="28">
        <v>63.75</v>
      </c>
      <c r="F10" s="28">
        <v>60.250000000000014</v>
      </c>
      <c r="G10" s="9">
        <v>15</v>
      </c>
      <c r="H10" s="9">
        <v>35</v>
      </c>
      <c r="I10" s="16">
        <v>39.697500000000005</v>
      </c>
      <c r="J10" s="14" t="s">
        <v>14</v>
      </c>
      <c r="L10" s="2" t="s">
        <v>77</v>
      </c>
      <c r="M10" s="3" t="s">
        <v>12</v>
      </c>
      <c r="N10" s="3">
        <v>3</v>
      </c>
    </row>
    <row r="11" spans="2:18" ht="16.899999999999999" customHeight="1" thickBot="1" x14ac:dyDescent="0.5">
      <c r="B11" s="8">
        <v>5</v>
      </c>
      <c r="C11" s="6" t="s">
        <v>27</v>
      </c>
      <c r="D11" s="28">
        <v>63</v>
      </c>
      <c r="E11" s="28">
        <v>81.333333333333343</v>
      </c>
      <c r="F11" s="28">
        <v>82.666666666666657</v>
      </c>
      <c r="G11" s="9">
        <v>55</v>
      </c>
      <c r="H11" s="9">
        <v>40</v>
      </c>
      <c r="I11" s="16">
        <v>58.006666666666675</v>
      </c>
      <c r="J11" s="14" t="s">
        <v>13</v>
      </c>
      <c r="L11" s="2" t="s">
        <v>76</v>
      </c>
      <c r="M11" s="3" t="s">
        <v>13</v>
      </c>
      <c r="N11" s="3">
        <v>2</v>
      </c>
    </row>
    <row r="12" spans="2:18" ht="15.75" thickBot="1" x14ac:dyDescent="0.5">
      <c r="B12" s="8">
        <v>6</v>
      </c>
      <c r="C12" s="5" t="s">
        <v>28</v>
      </c>
      <c r="D12" s="28">
        <v>63</v>
      </c>
      <c r="E12" s="28">
        <v>74.75</v>
      </c>
      <c r="F12" s="28">
        <v>78.666666666666657</v>
      </c>
      <c r="G12" s="9">
        <v>60</v>
      </c>
      <c r="H12" s="9">
        <v>50</v>
      </c>
      <c r="I12" s="16">
        <v>60.848333333333336</v>
      </c>
      <c r="J12" s="14" t="s">
        <v>13</v>
      </c>
      <c r="L12" s="2" t="s">
        <v>75</v>
      </c>
      <c r="M12" s="3" t="s">
        <v>14</v>
      </c>
      <c r="N12" s="3">
        <v>1</v>
      </c>
    </row>
    <row r="13" spans="2:18" ht="15.75" thickBot="1" x14ac:dyDescent="0.5">
      <c r="B13" s="8">
        <v>7</v>
      </c>
      <c r="C13" s="5" t="s">
        <v>29</v>
      </c>
      <c r="D13" s="28">
        <v>75</v>
      </c>
      <c r="E13" s="28">
        <v>64.25</v>
      </c>
      <c r="F13" s="28">
        <v>64.166666666666657</v>
      </c>
      <c r="G13" s="9">
        <v>70</v>
      </c>
      <c r="H13" s="9">
        <v>35</v>
      </c>
      <c r="I13" s="16">
        <v>61.583333333333336</v>
      </c>
      <c r="J13" s="14" t="s">
        <v>13</v>
      </c>
      <c r="L13" s="2" t="s">
        <v>74</v>
      </c>
      <c r="M13" s="3" t="s">
        <v>15</v>
      </c>
      <c r="N13" s="3">
        <v>0</v>
      </c>
    </row>
    <row r="14" spans="2:18" ht="15.75" thickBot="1" x14ac:dyDescent="0.5">
      <c r="B14" s="8">
        <v>8</v>
      </c>
      <c r="C14" s="11" t="s">
        <v>30</v>
      </c>
      <c r="D14" s="28">
        <v>33</v>
      </c>
      <c r="E14" s="28">
        <v>31.5</v>
      </c>
      <c r="F14" s="28">
        <v>33.416666666666664</v>
      </c>
      <c r="G14" s="9">
        <v>10</v>
      </c>
      <c r="H14" s="9">
        <v>15</v>
      </c>
      <c r="I14" s="16">
        <v>23.410833333333336</v>
      </c>
      <c r="J14" s="14" t="s">
        <v>15</v>
      </c>
    </row>
    <row r="15" spans="2:18" ht="15.75" thickBot="1" x14ac:dyDescent="0.5">
      <c r="B15" s="8">
        <v>9</v>
      </c>
      <c r="C15" s="6" t="s">
        <v>31</v>
      </c>
      <c r="D15" s="28">
        <v>60</v>
      </c>
      <c r="E15" s="28">
        <v>76</v>
      </c>
      <c r="F15" s="28">
        <v>83.416666666666671</v>
      </c>
      <c r="G15" s="9">
        <v>20</v>
      </c>
      <c r="H15" s="9">
        <v>20</v>
      </c>
      <c r="I15" s="16">
        <v>43.970833333333331</v>
      </c>
      <c r="J15" s="14" t="s">
        <v>14</v>
      </c>
    </row>
    <row r="16" spans="2:18" ht="15.75" thickBot="1" x14ac:dyDescent="0.5">
      <c r="B16" s="8">
        <v>10</v>
      </c>
      <c r="C16" s="5" t="s">
        <v>32</v>
      </c>
      <c r="D16" s="28">
        <v>0</v>
      </c>
      <c r="E16" s="28">
        <v>0</v>
      </c>
      <c r="F16" s="28">
        <v>0</v>
      </c>
      <c r="G16" s="9">
        <v>10</v>
      </c>
      <c r="H16" s="9">
        <v>10</v>
      </c>
      <c r="I16" s="16">
        <v>4.7</v>
      </c>
      <c r="J16" s="14" t="s">
        <v>15</v>
      </c>
    </row>
    <row r="17" spans="2:10" ht="15.75" thickBot="1" x14ac:dyDescent="0.5">
      <c r="B17" s="8">
        <v>11</v>
      </c>
      <c r="C17" s="6" t="s">
        <v>33</v>
      </c>
      <c r="D17" s="28">
        <v>0</v>
      </c>
      <c r="E17" s="28">
        <v>0</v>
      </c>
      <c r="F17" s="28">
        <v>0</v>
      </c>
      <c r="G17" s="9">
        <v>5</v>
      </c>
      <c r="H17" s="9">
        <v>0</v>
      </c>
      <c r="I17" s="16">
        <v>1</v>
      </c>
      <c r="J17" s="14" t="s">
        <v>15</v>
      </c>
    </row>
    <row r="18" spans="2:10" ht="15.75" thickBot="1" x14ac:dyDescent="0.5">
      <c r="B18" s="8">
        <v>12</v>
      </c>
      <c r="C18" s="6" t="s">
        <v>34</v>
      </c>
      <c r="D18" s="28">
        <v>44</v>
      </c>
      <c r="E18" s="28">
        <v>58</v>
      </c>
      <c r="F18" s="28">
        <v>61.916666666666671</v>
      </c>
      <c r="G18" s="9">
        <v>5</v>
      </c>
      <c r="H18" s="9">
        <v>10</v>
      </c>
      <c r="I18" s="16">
        <v>29.315833333333334</v>
      </c>
      <c r="J18" s="14" t="s">
        <v>15</v>
      </c>
    </row>
    <row r="19" spans="2:10" ht="15.75" thickBot="1" x14ac:dyDescent="0.5">
      <c r="B19" s="8">
        <v>13</v>
      </c>
      <c r="C19" s="6" t="s">
        <v>35</v>
      </c>
      <c r="D19" s="28">
        <v>35</v>
      </c>
      <c r="E19" s="28">
        <v>57.75</v>
      </c>
      <c r="F19" s="28">
        <v>60.833333333333336</v>
      </c>
      <c r="G19" s="9">
        <v>10</v>
      </c>
      <c r="H19" s="9">
        <v>0</v>
      </c>
      <c r="I19" s="16">
        <v>24.116666666666671</v>
      </c>
      <c r="J19" s="14" t="s">
        <v>15</v>
      </c>
    </row>
    <row r="20" spans="2:10" ht="15.75" thickBot="1" x14ac:dyDescent="0.5">
      <c r="B20" s="8">
        <v>14</v>
      </c>
      <c r="C20" s="6" t="s">
        <v>36</v>
      </c>
      <c r="D20" s="28">
        <v>70</v>
      </c>
      <c r="E20" s="28">
        <v>50.25</v>
      </c>
      <c r="F20" s="28">
        <v>52.75</v>
      </c>
      <c r="G20" s="9">
        <v>10</v>
      </c>
      <c r="H20" s="9">
        <v>25</v>
      </c>
      <c r="I20" s="16">
        <v>43.012500000000003</v>
      </c>
      <c r="J20" s="14" t="s">
        <v>14</v>
      </c>
    </row>
    <row r="21" spans="2:10" ht="15.75" thickBot="1" x14ac:dyDescent="0.5">
      <c r="B21" s="8">
        <v>15</v>
      </c>
      <c r="C21" s="5" t="s">
        <v>37</v>
      </c>
      <c r="D21" s="28">
        <v>18</v>
      </c>
      <c r="E21" s="28">
        <v>40.75</v>
      </c>
      <c r="F21" s="28">
        <v>43</v>
      </c>
      <c r="G21" s="9">
        <v>10</v>
      </c>
      <c r="H21" s="9">
        <v>0</v>
      </c>
      <c r="I21" s="16">
        <v>15.065</v>
      </c>
      <c r="J21" s="14" t="s">
        <v>15</v>
      </c>
    </row>
    <row r="22" spans="2:10" ht="15.75" thickBot="1" x14ac:dyDescent="0.5">
      <c r="B22" s="8">
        <v>16</v>
      </c>
      <c r="C22" s="5" t="s">
        <v>38</v>
      </c>
      <c r="D22" s="28">
        <v>78</v>
      </c>
      <c r="E22" s="28">
        <v>88.25</v>
      </c>
      <c r="F22" s="28">
        <v>94</v>
      </c>
      <c r="G22" s="9">
        <v>5</v>
      </c>
      <c r="H22" s="9">
        <v>45</v>
      </c>
      <c r="I22" s="16">
        <v>56.315000000000005</v>
      </c>
      <c r="J22" s="14" t="s">
        <v>13</v>
      </c>
    </row>
    <row r="23" spans="2:10" ht="15.75" thickBot="1" x14ac:dyDescent="0.5">
      <c r="B23" s="8">
        <v>17</v>
      </c>
      <c r="C23" s="5" t="s">
        <v>39</v>
      </c>
      <c r="D23" s="28">
        <v>63</v>
      </c>
      <c r="E23" s="28">
        <v>63</v>
      </c>
      <c r="F23" s="28">
        <v>66.499999999999986</v>
      </c>
      <c r="G23" s="9">
        <v>30</v>
      </c>
      <c r="H23" s="9">
        <v>60</v>
      </c>
      <c r="I23" s="16">
        <v>55.765000000000001</v>
      </c>
      <c r="J23" s="14" t="s">
        <v>13</v>
      </c>
    </row>
    <row r="24" spans="2:10" ht="15.75" thickBot="1" x14ac:dyDescent="0.5">
      <c r="B24" s="8">
        <v>18</v>
      </c>
      <c r="C24" s="12" t="s">
        <v>40</v>
      </c>
      <c r="D24" s="28">
        <v>78</v>
      </c>
      <c r="E24" s="28">
        <v>80.25</v>
      </c>
      <c r="F24" s="28">
        <v>83.166666666666657</v>
      </c>
      <c r="G24" s="9">
        <v>50</v>
      </c>
      <c r="H24" s="9">
        <v>75</v>
      </c>
      <c r="I24" s="16">
        <v>72.073333333333323</v>
      </c>
      <c r="J24" s="14" t="s">
        <v>12</v>
      </c>
    </row>
    <row r="25" spans="2:10" ht="15.75" thickBot="1" x14ac:dyDescent="0.5">
      <c r="B25" s="8">
        <v>19</v>
      </c>
      <c r="C25" s="6" t="s">
        <v>41</v>
      </c>
      <c r="D25" s="28">
        <v>45</v>
      </c>
      <c r="E25" s="28">
        <v>41.166666666666671</v>
      </c>
      <c r="F25" s="28">
        <v>43.083333333333336</v>
      </c>
      <c r="G25" s="9">
        <v>30</v>
      </c>
      <c r="H25" s="9">
        <v>40</v>
      </c>
      <c r="I25" s="16">
        <v>40.170833333333334</v>
      </c>
      <c r="J25" s="14" t="s">
        <v>14</v>
      </c>
    </row>
    <row r="26" spans="2:10" ht="15.75" thickBot="1" x14ac:dyDescent="0.5">
      <c r="B26" s="8">
        <v>20</v>
      </c>
      <c r="C26" s="5" t="s">
        <v>42</v>
      </c>
      <c r="D26" s="28">
        <v>60</v>
      </c>
      <c r="E26" s="28">
        <v>65.5</v>
      </c>
      <c r="F26" s="28">
        <v>68.833333333333343</v>
      </c>
      <c r="G26" s="9">
        <v>30</v>
      </c>
      <c r="H26" s="9">
        <v>95</v>
      </c>
      <c r="I26" s="16">
        <v>64.441666666666677</v>
      </c>
      <c r="J26" s="14" t="s">
        <v>13</v>
      </c>
    </row>
    <row r="27" spans="2:10" ht="15.75" thickBot="1" x14ac:dyDescent="0.5">
      <c r="B27" s="8">
        <v>21</v>
      </c>
      <c r="C27" s="6" t="s">
        <v>43</v>
      </c>
      <c r="D27" s="28">
        <v>63</v>
      </c>
      <c r="E27" s="28">
        <v>67.25</v>
      </c>
      <c r="F27" s="28">
        <v>71.25</v>
      </c>
      <c r="G27" s="9">
        <v>10</v>
      </c>
      <c r="H27" s="9">
        <v>20</v>
      </c>
      <c r="I27" s="16">
        <v>41.627500000000005</v>
      </c>
      <c r="J27" s="14" t="s">
        <v>14</v>
      </c>
    </row>
    <row r="28" spans="2:10" ht="15.75" thickBot="1" x14ac:dyDescent="0.5">
      <c r="B28" s="8">
        <v>22</v>
      </c>
      <c r="C28" s="5" t="s">
        <v>44</v>
      </c>
      <c r="D28" s="28">
        <v>87</v>
      </c>
      <c r="E28" s="28">
        <v>88.25</v>
      </c>
      <c r="F28" s="28">
        <v>93.083333333333343</v>
      </c>
      <c r="G28" s="9">
        <v>45</v>
      </c>
      <c r="H28" s="9">
        <v>30</v>
      </c>
      <c r="I28" s="16">
        <v>63.639166666666675</v>
      </c>
      <c r="J28" s="14" t="s">
        <v>13</v>
      </c>
    </row>
    <row r="29" spans="2:10" ht="15.75" thickBot="1" x14ac:dyDescent="0.5">
      <c r="B29" s="8">
        <v>23</v>
      </c>
      <c r="C29" s="6" t="s">
        <v>45</v>
      </c>
      <c r="D29" s="28">
        <v>87</v>
      </c>
      <c r="E29" s="28">
        <v>88.25</v>
      </c>
      <c r="F29" s="28">
        <v>93.416666666666657</v>
      </c>
      <c r="G29" s="9">
        <v>60</v>
      </c>
      <c r="H29" s="9">
        <v>70</v>
      </c>
      <c r="I29" s="16">
        <v>77.455833333333345</v>
      </c>
      <c r="J29" s="14" t="s">
        <v>11</v>
      </c>
    </row>
    <row r="30" spans="2:10" ht="15.75" thickBot="1" x14ac:dyDescent="0.5">
      <c r="B30" s="8">
        <v>24</v>
      </c>
      <c r="C30" s="5" t="s">
        <v>46</v>
      </c>
      <c r="D30" s="28">
        <v>89</v>
      </c>
      <c r="E30" s="28">
        <v>80.083333333333343</v>
      </c>
      <c r="F30" s="28">
        <v>84</v>
      </c>
      <c r="G30" s="9">
        <v>80</v>
      </c>
      <c r="H30" s="9">
        <v>80</v>
      </c>
      <c r="I30" s="16">
        <v>83.62833333333333</v>
      </c>
      <c r="J30" s="14" t="s">
        <v>11</v>
      </c>
    </row>
    <row r="31" spans="2:10" ht="15.75" thickBot="1" x14ac:dyDescent="0.5">
      <c r="B31" s="8">
        <v>25</v>
      </c>
      <c r="C31" s="6" t="s">
        <v>47</v>
      </c>
      <c r="D31" s="28">
        <v>83</v>
      </c>
      <c r="E31" s="28">
        <v>84.5</v>
      </c>
      <c r="F31" s="28">
        <v>87</v>
      </c>
      <c r="G31" s="9">
        <v>50</v>
      </c>
      <c r="H31" s="9">
        <v>80</v>
      </c>
      <c r="I31" s="16">
        <v>75.94</v>
      </c>
      <c r="J31" s="14" t="s">
        <v>11</v>
      </c>
    </row>
    <row r="32" spans="2:10" ht="15.75" thickBot="1" x14ac:dyDescent="0.5">
      <c r="B32" s="8">
        <v>26</v>
      </c>
      <c r="C32" s="5" t="s">
        <v>48</v>
      </c>
      <c r="D32" s="28">
        <v>28</v>
      </c>
      <c r="E32" s="28">
        <v>42.25</v>
      </c>
      <c r="F32" s="28">
        <v>43.25</v>
      </c>
      <c r="G32" s="9">
        <v>5</v>
      </c>
      <c r="H32" s="9">
        <v>0</v>
      </c>
      <c r="I32" s="16">
        <v>18.027500000000003</v>
      </c>
      <c r="J32" s="14" t="s">
        <v>15</v>
      </c>
    </row>
    <row r="33" spans="2:10" ht="15.75" thickBot="1" x14ac:dyDescent="0.5">
      <c r="B33" s="8">
        <v>27</v>
      </c>
      <c r="C33" s="6" t="s">
        <v>49</v>
      </c>
      <c r="D33" s="28">
        <v>9</v>
      </c>
      <c r="E33" s="28">
        <v>25.25</v>
      </c>
      <c r="F33" s="28">
        <v>25.833333333333332</v>
      </c>
      <c r="G33" s="9">
        <v>10</v>
      </c>
      <c r="H33" s="9">
        <v>0</v>
      </c>
      <c r="I33" s="16">
        <v>9.2366666666666681</v>
      </c>
      <c r="J33" s="14" t="s">
        <v>15</v>
      </c>
    </row>
    <row r="34" spans="2:10" ht="15.75" thickBot="1" x14ac:dyDescent="0.5">
      <c r="B34" s="8">
        <v>28</v>
      </c>
      <c r="C34" s="6" t="s">
        <v>50</v>
      </c>
      <c r="D34" s="28">
        <v>14</v>
      </c>
      <c r="E34" s="28">
        <v>23.75</v>
      </c>
      <c r="F34" s="28">
        <v>25.333333333333336</v>
      </c>
      <c r="G34" s="9">
        <v>10</v>
      </c>
      <c r="H34" s="9">
        <v>5</v>
      </c>
      <c r="I34" s="16">
        <v>12.311666666666667</v>
      </c>
      <c r="J34" s="14" t="s">
        <v>15</v>
      </c>
    </row>
    <row r="35" spans="2:10" ht="15.75" thickBot="1" x14ac:dyDescent="0.5">
      <c r="B35" s="8">
        <v>29</v>
      </c>
      <c r="C35" s="5" t="s">
        <v>51</v>
      </c>
      <c r="D35" s="28">
        <v>32</v>
      </c>
      <c r="E35" s="28">
        <v>32</v>
      </c>
      <c r="F35" s="28">
        <v>34.25</v>
      </c>
      <c r="G35" s="9">
        <v>10</v>
      </c>
      <c r="H35" s="9">
        <v>10</v>
      </c>
      <c r="I35" s="16">
        <v>21.772499999999997</v>
      </c>
      <c r="J35" s="14" t="s">
        <v>15</v>
      </c>
    </row>
    <row r="36" spans="2:10" ht="15.75" thickBot="1" x14ac:dyDescent="0.5">
      <c r="B36" s="8">
        <v>30</v>
      </c>
      <c r="C36" s="6" t="s">
        <v>52</v>
      </c>
      <c r="D36" s="28">
        <v>76</v>
      </c>
      <c r="E36" s="28">
        <v>77.5</v>
      </c>
      <c r="F36" s="28">
        <v>81.583333333333343</v>
      </c>
      <c r="G36" s="9">
        <v>30</v>
      </c>
      <c r="H36" s="9">
        <v>60</v>
      </c>
      <c r="I36" s="16">
        <v>62.909166666666664</v>
      </c>
      <c r="J36" s="14" t="s">
        <v>13</v>
      </c>
    </row>
    <row r="37" spans="2:10" ht="15.75" thickBot="1" x14ac:dyDescent="0.5">
      <c r="B37" s="8">
        <v>31</v>
      </c>
      <c r="C37" s="6" t="s">
        <v>53</v>
      </c>
      <c r="D37" s="28">
        <v>23</v>
      </c>
      <c r="E37" s="28">
        <v>33.5</v>
      </c>
      <c r="F37" s="28">
        <v>34.5</v>
      </c>
      <c r="G37" s="9">
        <v>20</v>
      </c>
      <c r="H37" s="9">
        <v>15</v>
      </c>
      <c r="I37" s="16">
        <v>21.864999999999998</v>
      </c>
      <c r="J37" s="14" t="s">
        <v>15</v>
      </c>
    </row>
    <row r="38" spans="2:10" ht="15.75" thickBot="1" x14ac:dyDescent="0.5">
      <c r="B38" s="8">
        <v>32</v>
      </c>
      <c r="C38" s="5" t="s">
        <v>54</v>
      </c>
      <c r="D38" s="28">
        <v>45</v>
      </c>
      <c r="E38" s="28">
        <v>70.75</v>
      </c>
      <c r="F38" s="28">
        <v>72.25</v>
      </c>
      <c r="G38" s="9">
        <v>10</v>
      </c>
      <c r="H38" s="9">
        <v>40</v>
      </c>
      <c r="I38" s="16">
        <v>40.587500000000006</v>
      </c>
      <c r="J38" s="14" t="s">
        <v>14</v>
      </c>
    </row>
    <row r="39" spans="2:10" ht="15.75" thickBot="1" x14ac:dyDescent="0.5">
      <c r="B39" s="8">
        <v>33</v>
      </c>
      <c r="C39" s="6" t="s">
        <v>55</v>
      </c>
      <c r="D39" s="28">
        <v>0</v>
      </c>
      <c r="E39" s="28">
        <v>0</v>
      </c>
      <c r="F39" s="28">
        <v>0</v>
      </c>
      <c r="G39" s="9">
        <v>0</v>
      </c>
      <c r="H39" s="9">
        <v>0</v>
      </c>
      <c r="I39" s="16">
        <v>0</v>
      </c>
      <c r="J39" s="14" t="s">
        <v>15</v>
      </c>
    </row>
    <row r="40" spans="2:10" ht="15.75" thickBot="1" x14ac:dyDescent="0.5">
      <c r="B40" s="8">
        <v>34</v>
      </c>
      <c r="C40" s="5" t="s">
        <v>56</v>
      </c>
      <c r="D40" s="28">
        <v>82</v>
      </c>
      <c r="E40" s="28">
        <v>83</v>
      </c>
      <c r="F40" s="28">
        <v>86.333333333333343</v>
      </c>
      <c r="G40" s="9">
        <v>75</v>
      </c>
      <c r="H40" s="9">
        <v>75</v>
      </c>
      <c r="I40" s="16">
        <v>79.026666666666671</v>
      </c>
      <c r="J40" s="14" t="s">
        <v>11</v>
      </c>
    </row>
    <row r="41" spans="2:10" ht="15.75" thickBot="1" x14ac:dyDescent="0.5">
      <c r="B41" s="8">
        <v>35</v>
      </c>
      <c r="C41" s="5" t="s">
        <v>57</v>
      </c>
      <c r="D41" s="28">
        <v>0</v>
      </c>
      <c r="E41" s="28">
        <v>10.25</v>
      </c>
      <c r="F41" s="28">
        <v>11.083333333333334</v>
      </c>
      <c r="G41" s="9">
        <v>30</v>
      </c>
      <c r="H41" s="9">
        <v>10</v>
      </c>
      <c r="I41" s="16">
        <v>10.279166666666667</v>
      </c>
      <c r="J41" s="14" t="s">
        <v>15</v>
      </c>
    </row>
    <row r="42" spans="2:10" ht="15.75" thickBot="1" x14ac:dyDescent="0.5">
      <c r="B42" s="8">
        <v>36</v>
      </c>
      <c r="C42" s="6" t="s">
        <v>58</v>
      </c>
      <c r="D42" s="28">
        <v>54</v>
      </c>
      <c r="E42" s="28">
        <v>69.166666666666671</v>
      </c>
      <c r="F42" s="28">
        <v>68</v>
      </c>
      <c r="G42" s="9">
        <v>10</v>
      </c>
      <c r="H42" s="9">
        <v>25</v>
      </c>
      <c r="I42" s="16">
        <v>39.586666666666666</v>
      </c>
      <c r="J42" s="14" t="s">
        <v>14</v>
      </c>
    </row>
    <row r="43" spans="2:10" ht="15.75" thickBot="1" x14ac:dyDescent="0.5">
      <c r="B43" s="8">
        <v>37</v>
      </c>
      <c r="C43" s="5" t="s">
        <v>59</v>
      </c>
      <c r="D43" s="28">
        <v>14</v>
      </c>
      <c r="E43" s="28">
        <v>54.75</v>
      </c>
      <c r="F43" s="28">
        <v>57.5</v>
      </c>
      <c r="G43" s="9">
        <v>5</v>
      </c>
      <c r="H43" s="9">
        <v>10</v>
      </c>
      <c r="I43" s="16">
        <v>17.37</v>
      </c>
      <c r="J43" s="14" t="s">
        <v>15</v>
      </c>
    </row>
    <row r="44" spans="2:10" ht="15.75" thickBot="1" x14ac:dyDescent="0.5">
      <c r="B44" s="8">
        <v>38</v>
      </c>
      <c r="C44" s="5" t="s">
        <v>60</v>
      </c>
      <c r="D44" s="28">
        <v>49</v>
      </c>
      <c r="E44" s="28">
        <v>51.416666666666671</v>
      </c>
      <c r="F44" s="28">
        <v>54.5</v>
      </c>
      <c r="G44" s="9">
        <v>10</v>
      </c>
      <c r="H44" s="9">
        <v>20</v>
      </c>
      <c r="I44" s="16">
        <v>33.88666666666667</v>
      </c>
      <c r="J44" s="14" t="s">
        <v>15</v>
      </c>
    </row>
    <row r="45" spans="2:10" ht="15.75" thickBot="1" x14ac:dyDescent="0.5">
      <c r="B45" s="8">
        <v>39</v>
      </c>
      <c r="C45" s="5" t="s">
        <v>61</v>
      </c>
      <c r="D45" s="28">
        <v>22</v>
      </c>
      <c r="E45" s="28">
        <v>23.25</v>
      </c>
      <c r="F45" s="28">
        <v>24.083333333333336</v>
      </c>
      <c r="G45" s="9">
        <v>25</v>
      </c>
      <c r="H45" s="9">
        <v>0</v>
      </c>
      <c r="I45" s="16">
        <v>16.889166666666668</v>
      </c>
      <c r="J45" s="14" t="s">
        <v>15</v>
      </c>
    </row>
    <row r="46" spans="2:10" ht="15.75" thickBot="1" x14ac:dyDescent="0.5">
      <c r="B46" s="8">
        <v>40</v>
      </c>
      <c r="C46" s="6" t="s">
        <v>62</v>
      </c>
      <c r="D46" s="28">
        <v>45</v>
      </c>
      <c r="E46" s="28">
        <v>56.5</v>
      </c>
      <c r="F46" s="28">
        <v>60</v>
      </c>
      <c r="G46" s="9">
        <v>15</v>
      </c>
      <c r="H46" s="9">
        <v>40</v>
      </c>
      <c r="I46" s="16">
        <v>39.549999999999997</v>
      </c>
      <c r="J46" s="14" t="s">
        <v>14</v>
      </c>
    </row>
    <row r="47" spans="2:10" ht="15.75" thickBot="1" x14ac:dyDescent="0.5">
      <c r="B47" s="8">
        <v>41</v>
      </c>
      <c r="C47" s="6" t="s">
        <v>63</v>
      </c>
      <c r="D47" s="28">
        <v>78</v>
      </c>
      <c r="E47" s="28">
        <v>70.833333333333343</v>
      </c>
      <c r="F47" s="28">
        <v>72.083333333333329</v>
      </c>
      <c r="G47" s="9">
        <v>15</v>
      </c>
      <c r="H47" s="9">
        <v>50</v>
      </c>
      <c r="I47" s="16">
        <v>56.827500000000001</v>
      </c>
      <c r="J47" s="14" t="s">
        <v>13</v>
      </c>
    </row>
    <row r="48" spans="2:10" ht="15.75" thickBot="1" x14ac:dyDescent="0.5">
      <c r="B48" s="8">
        <v>42</v>
      </c>
      <c r="C48" s="5" t="s">
        <v>64</v>
      </c>
      <c r="D48" s="28">
        <v>45</v>
      </c>
      <c r="E48" s="28">
        <v>64.916666666666671</v>
      </c>
      <c r="F48" s="28">
        <v>64.666666666666671</v>
      </c>
      <c r="G48" s="9">
        <v>10</v>
      </c>
      <c r="H48" s="9">
        <v>10</v>
      </c>
      <c r="I48" s="16">
        <v>31.525000000000002</v>
      </c>
      <c r="J48" s="14" t="s">
        <v>15</v>
      </c>
    </row>
    <row r="49" spans="2:10" ht="15.75" thickBot="1" x14ac:dyDescent="0.5">
      <c r="B49" s="8">
        <v>43</v>
      </c>
      <c r="C49" s="5" t="s">
        <v>65</v>
      </c>
      <c r="D49" s="28">
        <v>82</v>
      </c>
      <c r="E49" s="28">
        <v>79.166666666666657</v>
      </c>
      <c r="F49" s="28">
        <v>80.583333333333343</v>
      </c>
      <c r="G49" s="9">
        <v>15</v>
      </c>
      <c r="H49" s="9">
        <v>35</v>
      </c>
      <c r="I49" s="16">
        <v>55.555833333333339</v>
      </c>
      <c r="J49" s="14" t="s">
        <v>13</v>
      </c>
    </row>
    <row r="50" spans="2:10" ht="15.75" thickBot="1" x14ac:dyDescent="0.5">
      <c r="B50" s="8">
        <v>44</v>
      </c>
      <c r="C50" s="6" t="s">
        <v>66</v>
      </c>
      <c r="D50" s="28">
        <v>54</v>
      </c>
      <c r="E50" s="28">
        <v>53.833333333333336</v>
      </c>
      <c r="F50" s="28">
        <v>54.833333333333336</v>
      </c>
      <c r="G50" s="9">
        <v>15</v>
      </c>
      <c r="H50" s="9">
        <v>30</v>
      </c>
      <c r="I50" s="16">
        <v>39.745000000000005</v>
      </c>
      <c r="J50" s="14" t="s">
        <v>14</v>
      </c>
    </row>
    <row r="51" spans="2:10" ht="15.75" thickBot="1" x14ac:dyDescent="0.5">
      <c r="B51" s="8">
        <v>45</v>
      </c>
      <c r="C51" s="6" t="s">
        <v>67</v>
      </c>
      <c r="D51" s="28">
        <v>43</v>
      </c>
      <c r="E51" s="28">
        <v>67.75</v>
      </c>
      <c r="F51" s="28">
        <v>70.75</v>
      </c>
      <c r="G51" s="9">
        <v>15</v>
      </c>
      <c r="H51" s="9">
        <v>45</v>
      </c>
      <c r="I51" s="16">
        <v>41.802500000000002</v>
      </c>
      <c r="J51" s="14" t="s">
        <v>14</v>
      </c>
    </row>
    <row r="52" spans="2:10" ht="15.75" thickBot="1" x14ac:dyDescent="0.5">
      <c r="B52" s="8">
        <v>46</v>
      </c>
      <c r="C52" s="5" t="s">
        <v>68</v>
      </c>
      <c r="D52" s="28">
        <v>17</v>
      </c>
      <c r="E52" s="28">
        <v>12</v>
      </c>
      <c r="F52" s="28">
        <v>12.666666666666668</v>
      </c>
      <c r="G52" s="9">
        <v>5</v>
      </c>
      <c r="H52" s="9">
        <v>10</v>
      </c>
      <c r="I52" s="16">
        <v>11.993333333333332</v>
      </c>
      <c r="J52" s="14" t="s">
        <v>15</v>
      </c>
    </row>
    <row r="53" spans="2:10" ht="15.75" thickBot="1" x14ac:dyDescent="0.5">
      <c r="B53" s="8">
        <v>47</v>
      </c>
      <c r="C53" s="6" t="s">
        <v>69</v>
      </c>
      <c r="D53" s="28">
        <v>0</v>
      </c>
      <c r="E53" s="28">
        <v>0</v>
      </c>
      <c r="F53" s="28">
        <v>0</v>
      </c>
      <c r="G53" s="9">
        <v>5</v>
      </c>
      <c r="H53" s="9">
        <v>0</v>
      </c>
      <c r="I53" s="16">
        <v>1</v>
      </c>
      <c r="J53" s="14" t="s">
        <v>15</v>
      </c>
    </row>
  </sheetData>
  <mergeCells count="8">
    <mergeCell ref="B1:J1"/>
    <mergeCell ref="B2:J2"/>
    <mergeCell ref="B3:J3"/>
    <mergeCell ref="B5:B6"/>
    <mergeCell ref="C5:C6"/>
    <mergeCell ref="D5:H5"/>
    <mergeCell ref="I5:I6"/>
    <mergeCell ref="J5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Keaktifan</vt:lpstr>
      <vt:lpstr>Sikap</vt:lpstr>
      <vt:lpstr>UTS</vt:lpstr>
      <vt:lpstr>UAS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2023-08-08T01:17:38Z</dcterms:modified>
</cp:coreProperties>
</file>